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0" yWindow="-90" windowWidth="15585" windowHeight="8775" tabRatio="748" activeTab="2"/>
  </bookViews>
  <sheets>
    <sheet name="источн №3" sheetId="5940" r:id="rId1"/>
    <sheet name="ФК" sheetId="47516" r:id="rId2"/>
    <sheet name="№5" sheetId="47520" r:id="rId3"/>
  </sheets>
  <definedNames>
    <definedName name="_xlnm._FilterDatabase" localSheetId="2" hidden="1">№5!$A$14:$H$14</definedName>
    <definedName name="Z_4F3F96C3_7B8B_440F_A7C0_DFFBDC784942_.wvu.FilterData" localSheetId="2" hidden="1">№5!#REF!</definedName>
    <definedName name="Z_6CB88F76_ADF1_43EB_B8FB_32CF6D2656A6_.wvu.Cols" localSheetId="2" hidden="1">№5!#REF!</definedName>
    <definedName name="Z_6CB88F76_ADF1_43EB_B8FB_32CF6D2656A6_.wvu.FilterData" localSheetId="2" hidden="1">№5!$A$11:$G$253</definedName>
    <definedName name="Z_6CB88F76_ADF1_43EB_B8FB_32CF6D2656A6_.wvu.PrintArea" localSheetId="2" hidden="1">№5!#REF!</definedName>
    <definedName name="Z_7BCFB845_C80C_48FE_B4FE_79B4B69115F3_.wvu.FilterData" localSheetId="2" hidden="1">№5!#REF!</definedName>
    <definedName name="Z_7D67130F_5829_47C5_93DE_738E8D41F162_.wvu.FilterData" localSheetId="2" hidden="1">№5!#REF!</definedName>
    <definedName name="Z_8E2E7D81_C767_11D8_A2FD_006098EF8B30_.wvu.Cols" localSheetId="2" hidden="1">№5!#REF!</definedName>
    <definedName name="Z_8E2E7D81_C767_11D8_A2FD_006098EF8B30_.wvu.FilterData" localSheetId="2" hidden="1">№5!$A$11:$G$253</definedName>
    <definedName name="Z_8E2E7D81_C767_11D8_A2FD_006098EF8B30_.wvu.PrintArea" localSheetId="2" hidden="1">№5!#REF!</definedName>
    <definedName name="Z_AAB63AD1_4FE4_4C7A_A62E_5A604C03BF55_.wvu.FilterData" localSheetId="2" hidden="1">№5!#REF!</definedName>
    <definedName name="Z_C231806E_9211_4D8F_9EB3_1A15C537C808_.wvu.FilterData" localSheetId="2" hidden="1">№5!#REF!</definedName>
    <definedName name="Z_D05021AF_1DB5_4AD7_B085_4CD71612CDB6_.wvu.FilterData" localSheetId="2" hidden="1">№5!#REF!</definedName>
    <definedName name="Z_D5E1AF6B_71F1_4B33_880B_72787157ADA9_.wvu.Cols" localSheetId="2" hidden="1">№5!#REF!,№5!#REF!</definedName>
    <definedName name="Z_D5E1AF6B_71F1_4B33_880B_72787157ADA9_.wvu.FilterData" localSheetId="2" hidden="1">№5!#REF!</definedName>
    <definedName name="Z_D5E1AF6B_71F1_4B33_880B_72787157ADA9_.wvu.PrintArea" localSheetId="2" hidden="1">№5!#REF!</definedName>
    <definedName name="Z_E2E14CAC_FED5_4087_B580_6F7DEE9C9BA1_.wvu.FilterData" localSheetId="2" hidden="1">№5!#REF!</definedName>
    <definedName name="Z_EF5A4981_C8E4_11D8_A2FC_006098EF8BA8_.wvu.Cols" localSheetId="2" hidden="1">№5!#REF!</definedName>
    <definedName name="Z_EF5A4981_C8E4_11D8_A2FC_006098EF8BA8_.wvu.PrintArea" localSheetId="2" hidden="1">№5!#REF!</definedName>
    <definedName name="Z_EF5A4981_C8E4_11D8_A2FC_006098EF8BA8_.wvu.PrintTitles" localSheetId="2" hidden="1">№5!$A$12:$IV$12</definedName>
    <definedName name="Z_EFA5B1DC_5497_4E2C_A2B5_ED756C88CC7C_.wvu.Cols" localSheetId="2" hidden="1">№5!#REF!</definedName>
    <definedName name="Z_EFA5B1DC_5497_4E2C_A2B5_ED756C88CC7C_.wvu.FilterData" localSheetId="2" hidden="1">№5!#REF!</definedName>
    <definedName name="_xlnm.Print_Titles" localSheetId="0">'источн №3'!$5:$5</definedName>
    <definedName name="_xlnm.Print_Titles" localSheetId="1">ФК!$5:$5</definedName>
    <definedName name="_xlnm.Print_Area" localSheetId="2">№5!$A$1:$K$268</definedName>
    <definedName name="_xlnm.Print_Area" localSheetId="1">ФК!$A$1:$I$40</definedName>
  </definedNames>
  <calcPr calcId="124519"/>
</workbook>
</file>

<file path=xl/calcChain.xml><?xml version="1.0" encoding="utf-8"?>
<calcChain xmlns="http://schemas.openxmlformats.org/spreadsheetml/2006/main">
  <c r="G37" i="47516"/>
  <c r="E37"/>
  <c r="G36"/>
  <c r="E36"/>
  <c r="G35"/>
  <c r="E35"/>
  <c r="G34"/>
  <c r="E34"/>
  <c r="G33"/>
  <c r="I33" s="1"/>
  <c r="E33"/>
  <c r="H33" s="1"/>
  <c r="G32"/>
  <c r="E32"/>
  <c r="G31"/>
  <c r="E31"/>
  <c r="G30"/>
  <c r="E30"/>
  <c r="G29"/>
  <c r="E29"/>
  <c r="G28"/>
  <c r="E28"/>
  <c r="G25"/>
  <c r="E25"/>
  <c r="G24"/>
  <c r="E24"/>
  <c r="G23"/>
  <c r="E23"/>
  <c r="G22"/>
  <c r="E22"/>
  <c r="G21"/>
  <c r="E21"/>
  <c r="G20"/>
  <c r="E20"/>
  <c r="G19"/>
  <c r="E19"/>
  <c r="G18"/>
  <c r="E18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H34" i="47520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I214"/>
  <c r="I215"/>
  <c r="I216"/>
  <c r="I230"/>
  <c r="I219"/>
  <c r="I220"/>
  <c r="I226"/>
  <c r="I228"/>
  <c r="I231"/>
  <c r="I242"/>
  <c r="I244"/>
  <c r="I245"/>
  <c r="I246"/>
  <c r="I247"/>
  <c r="I249"/>
  <c r="I250"/>
  <c r="I251"/>
  <c r="I253"/>
  <c r="I259"/>
  <c r="I260"/>
  <c r="I261"/>
  <c r="I262"/>
  <c r="I263"/>
  <c r="K198"/>
  <c r="K199"/>
  <c r="K200"/>
  <c r="K201"/>
  <c r="K202"/>
  <c r="K203"/>
  <c r="K204"/>
  <c r="K205"/>
  <c r="K206"/>
  <c r="K207"/>
  <c r="K208"/>
  <c r="K209"/>
  <c r="K210"/>
  <c r="K211"/>
  <c r="K212"/>
  <c r="K213"/>
  <c r="J198"/>
  <c r="J199"/>
  <c r="J200"/>
  <c r="J201"/>
  <c r="J202"/>
  <c r="J203"/>
  <c r="J204"/>
  <c r="J205"/>
  <c r="J206"/>
  <c r="J207"/>
  <c r="J208"/>
  <c r="J209"/>
  <c r="J210"/>
  <c r="J211"/>
  <c r="J212"/>
  <c r="J213"/>
  <c r="I205"/>
  <c r="I206"/>
  <c r="I207"/>
  <c r="I208"/>
  <c r="I209"/>
  <c r="I21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I153"/>
  <c r="I154"/>
  <c r="I176"/>
  <c r="I181"/>
  <c r="I182"/>
  <c r="I185"/>
  <c r="I187"/>
  <c r="I189"/>
  <c r="I158"/>
  <c r="I164"/>
  <c r="I168"/>
  <c r="I174"/>
  <c r="I155"/>
  <c r="I156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I125"/>
  <c r="I137"/>
  <c r="I138"/>
  <c r="I150"/>
  <c r="I151"/>
  <c r="I144"/>
  <c r="I145"/>
  <c r="I139"/>
  <c r="I142"/>
  <c r="I140"/>
  <c r="I126"/>
  <c r="I127"/>
  <c r="I128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I90"/>
  <c r="I115"/>
  <c r="I116"/>
  <c r="I117"/>
  <c r="I121"/>
  <c r="I106"/>
  <c r="I107"/>
  <c r="I112"/>
  <c r="I113"/>
  <c r="I91"/>
  <c r="I92"/>
  <c r="I93"/>
  <c r="I100"/>
  <c r="K79"/>
  <c r="K80"/>
  <c r="K81"/>
  <c r="K82"/>
  <c r="K83"/>
  <c r="K84"/>
  <c r="K85"/>
  <c r="K86"/>
  <c r="K87"/>
  <c r="K88"/>
  <c r="K89"/>
  <c r="J79"/>
  <c r="J80"/>
  <c r="J81"/>
  <c r="J82"/>
  <c r="J83"/>
  <c r="J84"/>
  <c r="J85"/>
  <c r="J86"/>
  <c r="J87"/>
  <c r="J88"/>
  <c r="J89"/>
  <c r="I80"/>
  <c r="I81"/>
  <c r="I82"/>
  <c r="I83"/>
  <c r="I84"/>
  <c r="I87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I64"/>
  <c r="I65"/>
  <c r="I66"/>
  <c r="I69"/>
  <c r="I71"/>
  <c r="I72"/>
  <c r="K45"/>
  <c r="K46"/>
  <c r="K47"/>
  <c r="K48"/>
  <c r="K49"/>
  <c r="J45"/>
  <c r="J46"/>
  <c r="J47"/>
  <c r="J48"/>
  <c r="J49"/>
  <c r="I48"/>
  <c r="I44"/>
  <c r="K44" s="1"/>
  <c r="K40"/>
  <c r="J40"/>
  <c r="I38"/>
  <c r="K38" s="1"/>
  <c r="I39"/>
  <c r="K39" s="1"/>
  <c r="K19"/>
  <c r="K25"/>
  <c r="K26"/>
  <c r="K27"/>
  <c r="K28"/>
  <c r="K29"/>
  <c r="K30"/>
  <c r="K31"/>
  <c r="K32"/>
  <c r="K33"/>
  <c r="K18"/>
  <c r="J19"/>
  <c r="J20"/>
  <c r="J21"/>
  <c r="J22"/>
  <c r="J23"/>
  <c r="J24"/>
  <c r="J25"/>
  <c r="J26"/>
  <c r="J27"/>
  <c r="J28"/>
  <c r="J29"/>
  <c r="J30"/>
  <c r="J31"/>
  <c r="J32"/>
  <c r="J33"/>
  <c r="J18"/>
  <c r="I18"/>
  <c r="I29"/>
  <c r="I30"/>
  <c r="I31"/>
  <c r="I32"/>
  <c r="I19"/>
  <c r="I20"/>
  <c r="I21"/>
  <c r="I22"/>
  <c r="I23"/>
  <c r="H23"/>
  <c r="H22" s="1"/>
  <c r="H21" s="1"/>
  <c r="H20" s="1"/>
  <c r="H27"/>
  <c r="H26" s="1"/>
  <c r="H25" s="1"/>
  <c r="H32"/>
  <c r="H31" s="1"/>
  <c r="H30" s="1"/>
  <c r="H29" s="1"/>
  <c r="H39"/>
  <c r="H38" s="1"/>
  <c r="H37" s="1"/>
  <c r="H36" s="1"/>
  <c r="H44"/>
  <c r="H43" s="1"/>
  <c r="H42" s="1"/>
  <c r="H41" s="1"/>
  <c r="H48"/>
  <c r="H53"/>
  <c r="H52" s="1"/>
  <c r="H51" s="1"/>
  <c r="H50" s="1"/>
  <c r="H57"/>
  <c r="H56" s="1"/>
  <c r="H55" s="1"/>
  <c r="H62"/>
  <c r="H61" s="1"/>
  <c r="H60" s="1"/>
  <c r="H59" s="1"/>
  <c r="H67"/>
  <c r="H69"/>
  <c r="H66" s="1"/>
  <c r="H65" s="1"/>
  <c r="B70"/>
  <c r="H72"/>
  <c r="H71" s="1"/>
  <c r="H74"/>
  <c r="H76"/>
  <c r="B82"/>
  <c r="H84"/>
  <c r="H86"/>
  <c r="H83" s="1"/>
  <c r="H87"/>
  <c r="H94"/>
  <c r="H97"/>
  <c r="H98"/>
  <c r="H99"/>
  <c r="H100"/>
  <c r="H93" s="1"/>
  <c r="H92" s="1"/>
  <c r="H91" s="1"/>
  <c r="H103"/>
  <c r="H102" s="1"/>
  <c r="H104"/>
  <c r="B107"/>
  <c r="H108"/>
  <c r="H110"/>
  <c r="B112"/>
  <c r="B117" s="1"/>
  <c r="H113"/>
  <c r="H107" s="1"/>
  <c r="H106" s="1"/>
  <c r="B116"/>
  <c r="H118"/>
  <c r="H119"/>
  <c r="H121"/>
  <c r="B122"/>
  <c r="H123"/>
  <c r="H128"/>
  <c r="H127" s="1"/>
  <c r="H126" s="1"/>
  <c r="B129"/>
  <c r="H131"/>
  <c r="B132"/>
  <c r="H135"/>
  <c r="B138"/>
  <c r="H140"/>
  <c r="H142"/>
  <c r="H139" s="1"/>
  <c r="H138" s="1"/>
  <c r="H145"/>
  <c r="H144" s="1"/>
  <c r="B146"/>
  <c r="H148"/>
  <c r="H150"/>
  <c r="H151"/>
  <c r="H155"/>
  <c r="H154" s="1"/>
  <c r="H156"/>
  <c r="H159"/>
  <c r="H162"/>
  <c r="H161" s="1"/>
  <c r="H166"/>
  <c r="H165" s="1"/>
  <c r="H168"/>
  <c r="H167" s="1"/>
  <c r="H171"/>
  <c r="H170" s="1"/>
  <c r="H174"/>
  <c r="H178"/>
  <c r="H177" s="1"/>
  <c r="H182"/>
  <c r="H185"/>
  <c r="H187"/>
  <c r="H189"/>
  <c r="H191"/>
  <c r="H193"/>
  <c r="H195"/>
  <c r="H199"/>
  <c r="H203"/>
  <c r="H202" s="1"/>
  <c r="H209"/>
  <c r="H208" s="1"/>
  <c r="H212"/>
  <c r="H211" s="1"/>
  <c r="H217"/>
  <c r="H220"/>
  <c r="H222"/>
  <c r="H224"/>
  <c r="B225"/>
  <c r="H226"/>
  <c r="H228"/>
  <c r="H231"/>
  <c r="H233"/>
  <c r="H234"/>
  <c r="B238"/>
  <c r="H240"/>
  <c r="H237" s="1"/>
  <c r="H242"/>
  <c r="H247"/>
  <c r="H246" s="1"/>
  <c r="H245" s="1"/>
  <c r="H244" s="1"/>
  <c r="H253"/>
  <c r="H252" s="1"/>
  <c r="H251" s="1"/>
  <c r="H250" s="1"/>
  <c r="H256"/>
  <c r="H255" s="1"/>
  <c r="H254" s="1"/>
  <c r="H263"/>
  <c r="H262" s="1"/>
  <c r="H261" s="1"/>
  <c r="H260" s="1"/>
  <c r="H259" s="1"/>
  <c r="H24" i="47516"/>
  <c r="H26"/>
  <c r="H16"/>
  <c r="I24" l="1"/>
  <c r="I37" i="47520"/>
  <c r="J39"/>
  <c r="J38"/>
  <c r="J44"/>
  <c r="I43"/>
  <c r="H219"/>
  <c r="H230"/>
  <c r="H216" s="1"/>
  <c r="H215" s="1"/>
  <c r="H214" s="1"/>
  <c r="H181"/>
  <c r="H176" s="1"/>
  <c r="H137"/>
  <c r="H125" s="1"/>
  <c r="H117"/>
  <c r="H116" s="1"/>
  <c r="H115" s="1"/>
  <c r="H249"/>
  <c r="H64"/>
  <c r="H19"/>
  <c r="H18" s="1"/>
  <c r="H206"/>
  <c r="H205" s="1"/>
  <c r="H207"/>
  <c r="H81"/>
  <c r="H80" s="1"/>
  <c r="H82"/>
  <c r="H90"/>
  <c r="H35"/>
  <c r="H164"/>
  <c r="H158" s="1"/>
  <c r="H153" s="1"/>
  <c r="H112"/>
  <c r="H21" i="47516"/>
  <c r="H35"/>
  <c r="H30"/>
  <c r="I26"/>
  <c r="H34" l="1"/>
  <c r="I36" i="47520"/>
  <c r="K37"/>
  <c r="J37"/>
  <c r="J43"/>
  <c r="K43"/>
  <c r="I42"/>
  <c r="H16"/>
  <c r="H22" i="47516"/>
  <c r="H37"/>
  <c r="H28"/>
  <c r="H36"/>
  <c r="H20"/>
  <c r="H18"/>
  <c r="H29"/>
  <c r="K36" i="47520" l="1"/>
  <c r="I35"/>
  <c r="J36"/>
  <c r="K42"/>
  <c r="J42"/>
  <c r="I41"/>
  <c r="H10" i="47516"/>
  <c r="H14"/>
  <c r="H13"/>
  <c r="H32"/>
  <c r="H25"/>
  <c r="H11"/>
  <c r="H12"/>
  <c r="H9"/>
  <c r="H23"/>
  <c r="H19"/>
  <c r="I21"/>
  <c r="F6" i="5940"/>
  <c r="E9"/>
  <c r="C10"/>
  <c r="C8" s="1"/>
  <c r="D10"/>
  <c r="D8" s="1"/>
  <c r="E13"/>
  <c r="F13"/>
  <c r="C14"/>
  <c r="C12" s="1"/>
  <c r="D14"/>
  <c r="D12" s="1"/>
  <c r="E15"/>
  <c r="F15"/>
  <c r="C18"/>
  <c r="C17" s="1"/>
  <c r="C16" s="1"/>
  <c r="D18"/>
  <c r="D17" s="1"/>
  <c r="D16" s="1"/>
  <c r="E19"/>
  <c r="F19"/>
  <c r="G27" i="47516"/>
  <c r="E17"/>
  <c r="G17"/>
  <c r="H17" l="1"/>
  <c r="H31"/>
  <c r="J35" i="47520"/>
  <c r="I34"/>
  <c r="K35"/>
  <c r="J41"/>
  <c r="K41"/>
  <c r="I9" i="47516"/>
  <c r="I11"/>
  <c r="H8"/>
  <c r="H7"/>
  <c r="H15"/>
  <c r="F16" i="5940"/>
  <c r="F18"/>
  <c r="F17" s="1"/>
  <c r="E14"/>
  <c r="E10"/>
  <c r="E8" s="1"/>
  <c r="F14"/>
  <c r="F12" i="47516"/>
  <c r="I17"/>
  <c r="I36"/>
  <c r="E27"/>
  <c r="H27" s="1"/>
  <c r="D11" i="5940"/>
  <c r="F12"/>
  <c r="F11" s="1"/>
  <c r="C11"/>
  <c r="E12"/>
  <c r="E11" s="1"/>
  <c r="E18"/>
  <c r="E17" s="1"/>
  <c r="E16" s="1"/>
  <c r="J34" i="47520" l="1"/>
  <c r="K34" s="1"/>
  <c r="I16"/>
  <c r="I22" i="47516"/>
  <c r="I16"/>
  <c r="I27"/>
  <c r="J16" i="47520" l="1"/>
  <c r="K16"/>
  <c r="H6" i="47516"/>
  <c r="I37"/>
  <c r="I35"/>
  <c r="I30"/>
  <c r="I28"/>
  <c r="I18"/>
  <c r="I14"/>
  <c r="I12"/>
  <c r="I10"/>
  <c r="I8"/>
  <c r="I19" l="1"/>
  <c r="I13"/>
  <c r="I15"/>
  <c r="I20"/>
  <c r="I25"/>
  <c r="I29"/>
  <c r="I34"/>
  <c r="I32"/>
  <c r="I7"/>
  <c r="I23" l="1"/>
  <c r="I31"/>
  <c r="I6"/>
</calcChain>
</file>

<file path=xl/sharedStrings.xml><?xml version="1.0" encoding="utf-8"?>
<sst xmlns="http://schemas.openxmlformats.org/spreadsheetml/2006/main" count="1196" uniqueCount="359">
  <si>
    <t>Другие вопросы в области жилищно - коммунального хозяйства</t>
  </si>
  <si>
    <t>05</t>
  </si>
  <si>
    <t>07</t>
  </si>
  <si>
    <t>11</t>
  </si>
  <si>
    <t>08</t>
  </si>
  <si>
    <t>09</t>
  </si>
  <si>
    <t>01</t>
  </si>
  <si>
    <t>02</t>
  </si>
  <si>
    <t>03</t>
  </si>
  <si>
    <t>Культура</t>
  </si>
  <si>
    <t>Образование</t>
  </si>
  <si>
    <t>Молодежная политика и оздоровление детей</t>
  </si>
  <si>
    <t>Общегосударственные вопросы</t>
  </si>
  <si>
    <t>Жилищно-коммунальное хозяйство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</si>
  <si>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</si>
  <si>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</si>
  <si>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</si>
  <si>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</si>
  <si>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04</t>
  </si>
  <si>
    <t>10</t>
  </si>
  <si>
    <t>Коммунальное хозяйство</t>
  </si>
  <si>
    <t>Другие общегосударственные вопросы</t>
  </si>
  <si>
    <t>Культура, кинематография и средства массовой информации</t>
  </si>
  <si>
    <t>00</t>
  </si>
  <si>
    <t>№ п/п</t>
  </si>
  <si>
    <t>1.</t>
  </si>
  <si>
    <t>13</t>
  </si>
  <si>
    <t>Другие вопросы в области национальной безопасности и правоохранительной деятельности</t>
  </si>
  <si>
    <t>Целевые программы муниципальных образований</t>
  </si>
  <si>
    <t>ПР</t>
  </si>
  <si>
    <t>Отклонение</t>
  </si>
  <si>
    <t>% исполнения</t>
  </si>
  <si>
    <t>00002010100030000810</t>
  </si>
  <si>
    <t>Бюджетные кредиты,полученные от других бюджетов</t>
  </si>
  <si>
    <t>Приложение  № 3</t>
  </si>
  <si>
    <t xml:space="preserve">Утверждено </t>
  </si>
  <si>
    <t xml:space="preserve">Исполнено </t>
  </si>
  <si>
    <t>Вед</t>
  </si>
  <si>
    <t>РЗ</t>
  </si>
  <si>
    <t>ВСЕГО РАСХОДОВ</t>
  </si>
  <si>
    <t>Наименование разделов, подразделов расходов</t>
  </si>
  <si>
    <t>Код источника финансирования по КИВФ, КИВнФ</t>
  </si>
  <si>
    <t>Наименование показателя</t>
  </si>
  <si>
    <t>отклонение</t>
  </si>
  <si>
    <t>Национальная оборона</t>
  </si>
  <si>
    <t>Мобилизационная и вневойсковая подготовка</t>
  </si>
  <si>
    <t>Источники финансирования дефицита бюджета - всего:</t>
  </si>
  <si>
    <t>000 06 01 00 00 05 0000 430</t>
  </si>
  <si>
    <t>Поступление от продажи земельных участков до разграничения государственной собственности на землю, на которых расположены иные объекты недвижимого имущества, зачисляемые в бюджеты муниципальных районов</t>
  </si>
  <si>
    <t xml:space="preserve"> рублей</t>
  </si>
  <si>
    <t>рублей</t>
  </si>
  <si>
    <t>7950000</t>
  </si>
  <si>
    <t>Благоустройство</t>
  </si>
  <si>
    <t>Озеленение</t>
  </si>
  <si>
    <t>Физкультурно-оздоровительная работа и спортивные мероприятия</t>
  </si>
  <si>
    <t>Функционирование высшего должностного лица субъекта Российской Федерации и муниципального образования</t>
  </si>
  <si>
    <t>14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</si>
  <si>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</si>
  <si>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</si>
  <si>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2180100</t>
  </si>
  <si>
    <t>7957100</t>
  </si>
  <si>
    <t>7957000</t>
  </si>
  <si>
    <t>12</t>
  </si>
  <si>
    <t>1020000</t>
  </si>
  <si>
    <t>Бюджетные инвестиции в объекты капитального строительства, не включенные в целевые программы</t>
  </si>
  <si>
    <t>6000100</t>
  </si>
  <si>
    <t>6000300</t>
  </si>
  <si>
    <t>Организация и содержание мест захоронения</t>
  </si>
  <si>
    <t>6000500</t>
  </si>
  <si>
    <t>Прочие мероприятия по благоустройству городских округов и поселений</t>
  </si>
  <si>
    <t>Здравоохранение, физическая культура и спорт</t>
  </si>
  <si>
    <t>Обеспечение пожарной безопасности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</si>
  <si>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</si>
  <si>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</si>
  <si>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</si>
  <si>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</si>
  <si>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</t>
  </si>
  <si>
    <t>000 01 05 00 00 00 0000 510</t>
  </si>
  <si>
    <t>000 01 05 00 00 00 0000 600</t>
  </si>
  <si>
    <t>Уменьшение остатков средств бюджетов</t>
  </si>
  <si>
    <t>Утвержденные бюджетные назначения</t>
  </si>
  <si>
    <t>000 01 05 02 00 00 0000 500</t>
  </si>
  <si>
    <t>000 01 05 02 01 00 0000 510</t>
  </si>
  <si>
    <t>000 01 02 02 01 10 0000 510</t>
  </si>
  <si>
    <t>Прочие остатки денежных средств бюджетов</t>
  </si>
  <si>
    <t>000 01 05 02 00 00 0000 600</t>
  </si>
  <si>
    <t>Увеличение прочих остатков средств бюджетов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</si>
  <si>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</si>
  <si>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</si>
  <si>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</si>
  <si>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000 01 05 02 01 10 0000 610</t>
  </si>
  <si>
    <t>Проведение мероприятий для детей и молодежи</t>
  </si>
  <si>
    <t>3380000</t>
  </si>
  <si>
    <t>Мероприятия в области строительства, архитектуры и градостроительства</t>
  </si>
  <si>
    <t>1020201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</si>
  <si>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</si>
  <si>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0900201</t>
  </si>
  <si>
    <t>Мероприятия по землеустройству и землепользованию</t>
  </si>
  <si>
    <t>5240000</t>
  </si>
  <si>
    <t>Ведомственные целевые программы</t>
  </si>
  <si>
    <t>Приобретение оборудования</t>
  </si>
  <si>
    <t>Субсидии бюджетным учреждениям на иные цели</t>
  </si>
  <si>
    <t>Осуществление капитального ремонта</t>
  </si>
  <si>
    <t>Физическая культура</t>
  </si>
  <si>
    <t>Средства массовой информации</t>
  </si>
  <si>
    <t>Другие вопросы в области средства массовой информации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</si>
  <si>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</si>
  <si>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Мероприятия в области коммунального хозяйства</t>
  </si>
  <si>
    <t>Дорожное хозяйство (дорожные фонды)</t>
  </si>
  <si>
    <t>240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</si>
  <si>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</si>
  <si>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</si>
  <si>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</si>
  <si>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Начальник финансового отдела администрации Дружненского сельского поселения Белореченского района</t>
  </si>
  <si>
    <t>Е.А. Горнева</t>
  </si>
  <si>
    <t>Белореченского района</t>
  </si>
  <si>
    <t>(руб. коп.)</t>
  </si>
  <si>
    <t xml:space="preserve">№ п/п </t>
  </si>
  <si>
    <t xml:space="preserve">Наименование </t>
  </si>
  <si>
    <t>Коды бюджетной классификации</t>
  </si>
  <si>
    <t>Раздел</t>
  </si>
  <si>
    <t>Подраздел</t>
  </si>
  <si>
    <t>Целевая статья</t>
  </si>
  <si>
    <t>Вид расхода</t>
  </si>
  <si>
    <t>6</t>
  </si>
  <si>
    <t>7</t>
  </si>
  <si>
    <t xml:space="preserve">ВСЕГО </t>
  </si>
  <si>
    <t>Администрация Дружненского сельского поселения</t>
  </si>
  <si>
    <t>51 0 0000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</si>
  <si>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</si>
  <si>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</si>
  <si>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</si>
  <si>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</si>
  <si>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(муниципальных)нужд</t>
  </si>
  <si>
    <t>200</t>
  </si>
  <si>
    <t>Иные бюджетные ассигнования</t>
  </si>
  <si>
    <t>800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</si>
  <si>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</si>
  <si>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Обеспечение деятельности контрольно-счетной палаты</t>
  </si>
  <si>
    <t>62 0 0000</t>
  </si>
  <si>
    <t>Контрольно-счетная палата МО</t>
  </si>
  <si>
    <t>62 2 0000</t>
  </si>
  <si>
    <t xml:space="preserve">Расходы на выполнение полномочий, переданных из поселений </t>
  </si>
  <si>
    <t>62 2 2500</t>
  </si>
  <si>
    <t>Межбюджетные трансферты</t>
  </si>
  <si>
    <t>500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</si>
  <si>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</si>
  <si>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</si>
  <si>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>99 0 0000</t>
  </si>
  <si>
    <t>Реализация мероприятий ведомственной целевой программы</t>
  </si>
  <si>
    <t>53 0 0000</t>
  </si>
  <si>
    <t>Развитие территориального общественного самоуправления</t>
  </si>
  <si>
    <t>017</t>
  </si>
  <si>
    <t>Система газоснабжения ст-цы Пшехская Белореченского района. 1-я очередь строительства. Газопровод высокого давления</t>
  </si>
  <si>
    <t>709</t>
  </si>
  <si>
    <t>Прочие расходы</t>
  </si>
  <si>
    <t>013</t>
  </si>
  <si>
    <t>Муниципальная целевая программа "Поддержка и развитие Белореченского казачьего общества " на 2008-2010</t>
  </si>
  <si>
    <t>7958200</t>
  </si>
  <si>
    <t>52 2 8118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</si>
  <si>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</si>
  <si>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</si>
  <si>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МДЦП «Обеспечение первичных мер пожарной безопасности» на 2012-2015 годы</t>
  </si>
  <si>
    <t>МВЦП "Комплексные меры противодействия незаконному потреблению и обороту наркотических средств" на 2012 год</t>
  </si>
  <si>
    <t>7955000</t>
  </si>
  <si>
    <t xml:space="preserve">МВЦП "О привлечении граждан и их объединений к участию в обеспечении охраны общественного порядка на территории муниципального образования" на 2012 год </t>
  </si>
  <si>
    <t>Обеспечение мер пожарной  безопасности</t>
  </si>
  <si>
    <t>Привлечение граждан и их объединений к участию в охране общественного порядка на территории поселения</t>
  </si>
  <si>
    <t>Профилактика терроризма и экстремизма, безопасности жизнидеятельности населения</t>
  </si>
  <si>
    <t>Бюджетные инвестиции в объекты муниципальной собственности казенным учреждениям вне рамок оборонного заказа</t>
  </si>
  <si>
    <t>411</t>
  </si>
  <si>
    <t>55 1 1025</t>
  </si>
  <si>
    <t>5241501</t>
  </si>
  <si>
    <t>Бюджетные инвестиции</t>
  </si>
  <si>
    <t>400</t>
  </si>
  <si>
    <t>Капитальный ремонт, ремонт автомобильных дорог общего пользования населенных пунктов</t>
  </si>
  <si>
    <t>55 1 6527</t>
  </si>
  <si>
    <t>Проектировка и строительство летней эстрады с танцевальной площадкой на территории центрального парка в ст. Пшехской Белореченского района</t>
  </si>
  <si>
    <t>716</t>
  </si>
  <si>
    <t>003</t>
  </si>
  <si>
    <t xml:space="preserve">Мероприятия по развитию водоснабжения в сельской местности </t>
  </si>
  <si>
    <t>1001103</t>
  </si>
  <si>
    <t>МДЦП "Энергосбережение и повышение энергетической эффективности" на 2011-2020 годы</t>
  </si>
  <si>
    <t>7952700</t>
  </si>
  <si>
    <t xml:space="preserve">МЦП "Антикризисные меры в ЖКХ"
</t>
  </si>
  <si>
    <t>7955900</t>
  </si>
  <si>
    <t>58 2 1027</t>
  </si>
  <si>
    <t>МДЦП "Софинансирование КЦП Развитие водоснабжения сельских населенных пунктов КК на 2008-2012 годы"</t>
  </si>
  <si>
    <t>7959400</t>
  </si>
  <si>
    <t>ВЦП "Развитие систем наружного освещения населенных пунктов Краснодарского края на 2011 год"</t>
  </si>
  <si>
    <t>5241700</t>
  </si>
  <si>
    <t>Оплата за уличное освещение и его техническое облуживание</t>
  </si>
  <si>
    <t>58 3 1030</t>
  </si>
  <si>
    <t>58 3 1032</t>
  </si>
  <si>
    <t>Иные закупки товаров, работ и услуг</t>
  </si>
  <si>
    <t>6000200</t>
  </si>
  <si>
    <t>КЦП "Развитие и реконструкция (ремонт) систем наружного освещения населенных пунктов Краснодарского края" на 2008-2010 годы</t>
  </si>
  <si>
    <t>5224400</t>
  </si>
  <si>
    <t>Развитие сетей уличного освещения в ст. Пшехской Белореченского района</t>
  </si>
  <si>
    <t>7957600</t>
  </si>
  <si>
    <t>715</t>
  </si>
  <si>
    <t>Поощрение победителей краевого конкурса на звание "Лучший орган территориального общественного самоуправления"</t>
  </si>
  <si>
    <t>8200000</t>
  </si>
  <si>
    <t>8200200</t>
  </si>
  <si>
    <t>Молодежная политика, оздоровление, занятость детей и подростков</t>
  </si>
  <si>
    <t>56 0 0000</t>
  </si>
  <si>
    <t>Муниципальные целевые программы</t>
  </si>
  <si>
    <t>Организация временного трудоустройства несовершеннолетних граждан в возрасте от 14 до 18 лет</t>
  </si>
  <si>
    <t xml:space="preserve">Культура, кинематография 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</si>
  <si>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</si>
  <si>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</si>
  <si>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031</t>
  </si>
  <si>
    <t>Клубы</t>
  </si>
  <si>
    <t>Расходы на обеспечение деятельности (оказание услуг) муниципальных учреждений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</si>
  <si>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</si>
  <si>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</si>
  <si>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Капитальный ремонт</t>
  </si>
  <si>
    <t>65 2 0902</t>
  </si>
  <si>
    <t>Услуги библиотек</t>
  </si>
  <si>
    <t>4429902</t>
  </si>
  <si>
    <t>Физическая культура и спорт</t>
  </si>
  <si>
    <t xml:space="preserve">Физическая культура </t>
  </si>
  <si>
    <t>Развитие физической культуры и спорта</t>
  </si>
  <si>
    <t>67 0 0000</t>
  </si>
  <si>
    <t>Мероприятия в области спорта и физической культуры</t>
  </si>
  <si>
    <t>Массовый спорт</t>
  </si>
  <si>
    <t>МДЦП "Софинансирование КДЦП "Содействие субъектам физической культуры и спорта и развитие массовго спорта на Кубани" на 2009-2012 годы"</t>
  </si>
  <si>
    <t>7952603</t>
  </si>
  <si>
    <t>Другие вопросы в области средств массовой информации</t>
  </si>
  <si>
    <t xml:space="preserve">МВЦП "Повышение информированности населения о деятельности органов власти" </t>
  </si>
  <si>
    <t>Начальник финансового отдела</t>
  </si>
  <si>
    <t>Утверждено</t>
  </si>
  <si>
    <t>Исполнено</t>
  </si>
  <si>
    <t>Дружненского сельского поселения</t>
  </si>
  <si>
    <t>Расходы на передачу полномочий из поселений</t>
  </si>
  <si>
    <t>55 0 6030</t>
  </si>
  <si>
    <t>62 2 2501</t>
  </si>
  <si>
    <t>Приобретение муниципальными учреждениями движимого имущества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</si>
  <si>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</si>
  <si>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жилищного хозяйства</t>
  </si>
  <si>
    <t>Капитальные вложения в объекты недвижимого имущества государственной (муниципальной) собственности</t>
  </si>
  <si>
    <t>к решению Совета</t>
  </si>
  <si>
    <t>Жилищное хозяйство</t>
  </si>
  <si>
    <t>Приложение  № 4</t>
  </si>
  <si>
    <t>Приложение № 5</t>
  </si>
  <si>
    <t>99 2 0019</t>
  </si>
  <si>
    <t>99 2 0000</t>
  </si>
  <si>
    <t>51 2 1007</t>
  </si>
  <si>
    <t>51 2 0000</t>
  </si>
  <si>
    <t>Мероприятия и ведомственные целевые программы администрации</t>
  </si>
  <si>
    <t>61 0 1016</t>
  </si>
  <si>
    <t>61 0 0000</t>
  </si>
  <si>
    <t>59 5 1037</t>
  </si>
  <si>
    <t>Охрана и сохранение объектов культурного наследия местного значения</t>
  </si>
  <si>
    <t>59 5 0000</t>
  </si>
  <si>
    <t>МВЦП "Охрана и сохранение объектов культурного наследия местного значения"</t>
  </si>
  <si>
    <t>59 0 0000</t>
  </si>
  <si>
    <t>Организация досуга и обеспечение населения услугами учреждений культуры, сохранение, использование и популяризация объектов культурного наследия</t>
  </si>
  <si>
    <t>Другие вопросы в области культуры, кинематографии</t>
  </si>
  <si>
    <t>59 3 0902</t>
  </si>
  <si>
    <t>65 5 6512</t>
  </si>
  <si>
    <t>Поэтапное повышение уровня заработной платы работников муниципальных учреждений до средней заработной платы по Краснодарскому краю</t>
  </si>
  <si>
    <t>65 5 6012</t>
  </si>
  <si>
    <t>75 4 6005</t>
  </si>
  <si>
    <t>Субсидии на дополнительную помощь местным бюджетам для решения социально значимых вопросов</t>
  </si>
  <si>
    <t>65 3 0902</t>
  </si>
  <si>
    <t>59 3 0059</t>
  </si>
  <si>
    <t>59 3 0000</t>
  </si>
  <si>
    <t>59 2 0902</t>
  </si>
  <si>
    <t>59 2 0901</t>
  </si>
  <si>
    <t>65 2 6005</t>
  </si>
  <si>
    <t>Дополнительная помощь местным бюджетам для решения социально значимых вопросов</t>
  </si>
  <si>
    <t>59 2 0059</t>
  </si>
  <si>
    <t>59 2 0000</t>
  </si>
  <si>
    <t>53 2 1036</t>
  </si>
  <si>
    <t>53 2 1035</t>
  </si>
  <si>
    <t>53 2 0000</t>
  </si>
  <si>
    <t>Мероприятия в области молодежной политики</t>
  </si>
  <si>
    <t>58 3 1038</t>
  </si>
  <si>
    <t>68 0 1033</t>
  </si>
  <si>
    <t>68 0 1032</t>
  </si>
  <si>
    <t>68 0 1031</t>
  </si>
  <si>
    <t>68 0 1030</t>
  </si>
  <si>
    <t>68 0 0000</t>
  </si>
  <si>
    <t>Благоустройство территории</t>
  </si>
  <si>
    <t>66 0 1039</t>
  </si>
  <si>
    <t xml:space="preserve">02 </t>
  </si>
  <si>
    <t>Мероприятия по газификации поселений</t>
  </si>
  <si>
    <t>66 0 1027</t>
  </si>
  <si>
    <t>66 0 0000</t>
  </si>
  <si>
    <t>Организация в границах поселений электро-, тепло-, газо- и водоснабжения населения</t>
  </si>
  <si>
    <t>67 0 1041</t>
  </si>
  <si>
    <t>Капитальный ремонт муниципального жилого фонда</t>
  </si>
  <si>
    <t>56 0 2501</t>
  </si>
  <si>
    <t>56 02501</t>
  </si>
  <si>
    <t xml:space="preserve">04 </t>
  </si>
  <si>
    <t>Владение, пользования и распоряжения имуществом, находящемся в муниципальной собственности</t>
  </si>
  <si>
    <t xml:space="preserve">Подготовка градостроительной и землеустроительной документации
</t>
  </si>
  <si>
    <t>51 7 1040</t>
  </si>
  <si>
    <t xml:space="preserve">Поддержка малого и среднего предпринимательства в муниципальном образовании </t>
  </si>
  <si>
    <t>51 7 0000</t>
  </si>
  <si>
    <t>ВЦП "Поддержка малого и среднего бизнеса"</t>
  </si>
  <si>
    <t>51 6 1024</t>
  </si>
  <si>
    <t>51 6 1023</t>
  </si>
  <si>
    <t>51 6 0000</t>
  </si>
  <si>
    <t>ВЦП "Мероприятия в области землеустройства и землепользования"</t>
  </si>
  <si>
    <t>55 1 6027</t>
  </si>
  <si>
    <t>64 0 1025</t>
  </si>
  <si>
    <t>64 0 0000</t>
  </si>
  <si>
    <t>Дорожная деятельность в отношении дорог общего пользования</t>
  </si>
  <si>
    <t>99 0 1006</t>
  </si>
  <si>
    <t>Противодействие злоупотреблению наркотикам и их незаконному обороту</t>
  </si>
  <si>
    <t>51 3 1022</t>
  </si>
  <si>
    <t>51 3 1021</t>
  </si>
  <si>
    <t>51 3 0000</t>
  </si>
  <si>
    <t>51 3 1020</t>
  </si>
  <si>
    <t>51 3 1019</t>
  </si>
  <si>
    <t>Предупреждение и ликвидация последствий чрезвычайных ситуаций и стихийных бедствий природного и техногенного характера</t>
  </si>
  <si>
    <t>54 1 1002</t>
  </si>
  <si>
    <t>Подготовка населения и организаций к действиям в чрезвычайной ситуации в мирное и военное время</t>
  </si>
  <si>
    <t>54 1 1001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</si>
  <si>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</si>
  <si>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50 2 8118</t>
  </si>
  <si>
    <t>50 2 5118</t>
  </si>
  <si>
    <t>50 2 0000</t>
  </si>
  <si>
    <t>Обеспечение деятельности муниципальных и немунициальных служащих</t>
  </si>
  <si>
    <t>50 0 0000</t>
  </si>
  <si>
    <t>Мероприятия в области владения, пользования и распоряжения имуществом, находящимся в муниципальной собственности</t>
  </si>
  <si>
    <t>51 8 1045</t>
  </si>
  <si>
    <t xml:space="preserve">Развитие территориального общественного самоуправления </t>
  </si>
  <si>
    <t>53 1 1011</t>
  </si>
  <si>
    <t>Управление муниципальным имуществом, связанное с оценкой недвижимости, признанием прав и регулиролванием отношений в сфере собственности</t>
  </si>
  <si>
    <t>51 8 0000</t>
  </si>
  <si>
    <t>99 3 2059</t>
  </si>
  <si>
    <t>Резервные фонды администрации</t>
  </si>
  <si>
    <t>99 3 0000</t>
  </si>
  <si>
    <t xml:space="preserve">Финансовое обеспечение непредвиденных расходов </t>
  </si>
  <si>
    <t>Резервные фонды</t>
  </si>
  <si>
    <t>99 0 1026</t>
  </si>
  <si>
    <t>Организация и проведение выборов</t>
  </si>
  <si>
    <t>50 2 6019</t>
  </si>
  <si>
    <t>50 2 0019</t>
  </si>
  <si>
    <t>Обеспечение деятельности органов местного самоуправления</t>
  </si>
  <si>
    <t>50 1 0019</t>
  </si>
  <si>
    <t>50 1 0000</t>
  </si>
  <si>
    <t>Обеспечение деятельности лиц, замещающих муниципальные должности</t>
  </si>
  <si>
    <t>50 2 2501</t>
  </si>
  <si>
    <t>Обеспечение деятельности муниципальных и немуниципальных служащих</t>
  </si>
  <si>
    <t>Расходы на передачу полномочий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</si>
  <si>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</si>
  <si>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 xml:space="preserve">  </t>
  </si>
  <si>
    <t>Совет Дружненского сельского поселения Белореченского района</t>
  </si>
  <si>
    <t>от __ __________</t>
  </si>
  <si>
    <t>Отчет об исполнении ведомственной структуры расходов бюджета Дружненского сельского поселения Белореченского района на 2015 год, переченя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</si>
  <si>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Отчет о распределении расходов бюджета Дружненского сельского поселения по разделам и подразделам функциональной классификации расходов бюджетов Российской Федерации за 2015 год</t>
  </si>
  <si>
    <t>Отчет об исполнении источников внутреннего финансирования бюджета Дружненского сельского поселения Белореченского района за 2015 год</t>
  </si>
  <si>
    <t>к решению Совета Дружненского сельского поселения Белореченского района от25 апреля  2016 года № 88</t>
  </si>
  <si>
    <t>к решению Совета Дружненского сельского поселения от 25 апреля  2016 года № 88</t>
  </si>
  <si>
    <t>от 25 апреля  2016 года № 88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</si>
</sst>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00\.00\.00"/>
    <numFmt numFmtId="167" formatCode="#,##0.00;[Red]\-#,##0.00;0.00"/>
    <numFmt numFmtId="168" formatCode="#,##0.0_ ;[Red]\-#,##0.0\ "/>
  </numFmts>
  <fonts count="18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0"/>
      <name val="Arial"/>
      <charset val="204"/>
    </font>
    <font>
      <sz val="14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Arial Cyr"/>
      <charset val="204"/>
    </font>
    <font>
      <sz val="14"/>
      <color indexed="8"/>
      <name val="Times New Roman"/>
      <family val="1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13" fillId="0" borderId="0"/>
    <xf numFmtId="0" fontId="14" fillId="0" borderId="0"/>
    <xf numFmtId="0" fontId="15" fillId="0" borderId="0"/>
    <xf numFmtId="9" fontId="9" fillId="0" borderId="0" applyFont="0" applyFill="0" applyBorder="0" applyAlignment="0" applyProtection="0"/>
    <xf numFmtId="0" fontId="9" fillId="0" borderId="0"/>
  </cellStyleXfs>
  <cellXfs count="173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6" fillId="0" borderId="0" xfId="0" applyFont="1"/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wrapText="1"/>
    </xf>
    <xf numFmtId="0" fontId="3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Border="1"/>
    <xf numFmtId="166" fontId="2" fillId="0" borderId="0" xfId="1" applyNumberFormat="1" applyFont="1" applyFill="1" applyBorder="1" applyAlignment="1" applyProtection="1">
      <alignment vertical="center" wrapText="1"/>
      <protection hidden="1"/>
    </xf>
    <xf numFmtId="4" fontId="2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3" fillId="0" borderId="0" xfId="0" applyFont="1"/>
    <xf numFmtId="0" fontId="3" fillId="0" borderId="0" xfId="1" applyFont="1" applyBorder="1" applyProtection="1">
      <protection hidden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8" fontId="4" fillId="0" borderId="0" xfId="0" applyNumberFormat="1" applyFont="1"/>
    <xf numFmtId="49" fontId="4" fillId="0" borderId="0" xfId="0" applyNumberFormat="1" applyFont="1" applyBorder="1" applyAlignment="1">
      <alignment vertical="top"/>
    </xf>
    <xf numFmtId="166" fontId="4" fillId="0" borderId="0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/>
    <xf numFmtId="165" fontId="4" fillId="0" borderId="0" xfId="1" applyNumberFormat="1" applyFont="1" applyFill="1" applyBorder="1" applyAlignment="1" applyProtection="1">
      <alignment vertical="top"/>
      <protection hidden="1"/>
    </xf>
    <xf numFmtId="165" fontId="10" fillId="0" borderId="0" xfId="1" applyNumberFormat="1" applyFont="1" applyFill="1" applyBorder="1" applyAlignment="1" applyProtection="1">
      <alignment vertical="top"/>
      <protection hidden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Alignment="1"/>
    <xf numFmtId="168" fontId="7" fillId="0" borderId="0" xfId="0" applyNumberFormat="1" applyFont="1"/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Fill="1" applyBorder="1"/>
    <xf numFmtId="165" fontId="12" fillId="0" borderId="0" xfId="0" applyNumberFormat="1" applyFont="1"/>
    <xf numFmtId="165" fontId="11" fillId="0" borderId="0" xfId="0" applyNumberFormat="1" applyFont="1"/>
    <xf numFmtId="165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/>
    <xf numFmtId="165" fontId="4" fillId="0" borderId="0" xfId="0" applyNumberFormat="1" applyFont="1" applyFill="1"/>
    <xf numFmtId="165" fontId="0" fillId="0" borderId="0" xfId="0" applyNumberFormat="1" applyAlignment="1"/>
    <xf numFmtId="166" fontId="4" fillId="0" borderId="0" xfId="1" applyNumberFormat="1" applyFont="1" applyFill="1" applyBorder="1" applyAlignment="1" applyProtection="1">
      <alignment wrapText="1"/>
      <protection hidden="1"/>
    </xf>
    <xf numFmtId="166" fontId="4" fillId="0" borderId="0" xfId="1" applyNumberFormat="1" applyFont="1" applyFill="1" applyBorder="1" applyAlignment="1" applyProtection="1">
      <protection hidden="1"/>
    </xf>
    <xf numFmtId="165" fontId="9" fillId="0" borderId="0" xfId="0" applyNumberFormat="1" applyFont="1"/>
    <xf numFmtId="49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0" fontId="3" fillId="0" borderId="0" xfId="6" applyFont="1" applyFill="1" applyBorder="1" applyAlignment="1">
      <alignment horizontal="left" wrapText="1"/>
    </xf>
    <xf numFmtId="49" fontId="3" fillId="0" borderId="0" xfId="6" applyNumberFormat="1" applyFont="1" applyFill="1" applyBorder="1" applyAlignment="1">
      <alignment horizontal="center"/>
    </xf>
    <xf numFmtId="4" fontId="3" fillId="0" borderId="0" xfId="6" applyNumberFormat="1" applyFont="1" applyFill="1" applyBorder="1"/>
    <xf numFmtId="0" fontId="16" fillId="2" borderId="0" xfId="6" applyFont="1" applyFill="1" applyAlignment="1">
      <alignment horizontal="center" vertical="top"/>
    </xf>
    <xf numFmtId="0" fontId="2" fillId="2" borderId="0" xfId="6" applyFont="1" applyFill="1" applyAlignment="1">
      <alignment horizontal="center" vertical="top"/>
    </xf>
    <xf numFmtId="164" fontId="2" fillId="2" borderId="0" xfId="6" applyNumberFormat="1" applyFont="1" applyFill="1" applyAlignment="1">
      <alignment horizontal="center" wrapText="1"/>
    </xf>
    <xf numFmtId="0" fontId="2" fillId="2" borderId="0" xfId="6" applyFont="1" applyFill="1" applyAlignment="1"/>
    <xf numFmtId="49" fontId="2" fillId="2" borderId="0" xfId="6" applyNumberFormat="1" applyFont="1" applyFill="1" applyAlignment="1"/>
    <xf numFmtId="0" fontId="2" fillId="2" borderId="0" xfId="6" applyFont="1" applyFill="1" applyAlignment="1">
      <alignment horizontal="left"/>
    </xf>
    <xf numFmtId="0" fontId="2" fillId="2" borderId="0" xfId="6" applyFont="1" applyFill="1" applyBorder="1" applyAlignment="1">
      <alignment horizontal="center" vertical="center" wrapText="1"/>
    </xf>
    <xf numFmtId="0" fontId="3" fillId="2" borderId="0" xfId="6" applyFont="1" applyFill="1" applyBorder="1" applyAlignment="1">
      <alignment horizontal="center" wrapText="1"/>
    </xf>
    <xf numFmtId="49" fontId="3" fillId="2" borderId="0" xfId="6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center"/>
    </xf>
    <xf numFmtId="0" fontId="16" fillId="2" borderId="0" xfId="6" applyFont="1" applyFill="1" applyBorder="1" applyAlignment="1">
      <alignment horizontal="center" wrapText="1"/>
    </xf>
    <xf numFmtId="49" fontId="11" fillId="2" borderId="0" xfId="6" applyNumberFormat="1" applyFont="1" applyFill="1" applyBorder="1" applyAlignment="1">
      <alignment horizontal="center" wrapText="1"/>
    </xf>
    <xf numFmtId="4" fontId="11" fillId="2" borderId="0" xfId="6" applyNumberFormat="1" applyFont="1" applyFill="1" applyBorder="1" applyAlignment="1">
      <alignment horizontal="right"/>
    </xf>
    <xf numFmtId="0" fontId="11" fillId="2" borderId="5" xfId="6" applyFont="1" applyFill="1" applyBorder="1" applyAlignment="1">
      <alignment horizontal="center" wrapText="1"/>
    </xf>
    <xf numFmtId="49" fontId="11" fillId="2" borderId="5" xfId="6" applyNumberFormat="1" applyFont="1" applyFill="1" applyBorder="1" applyAlignment="1">
      <alignment horizontal="center" wrapText="1"/>
    </xf>
    <xf numFmtId="0" fontId="11" fillId="2" borderId="0" xfId="6" applyFont="1" applyFill="1" applyBorder="1" applyAlignment="1">
      <alignment horizontal="left" wrapText="1"/>
    </xf>
    <xf numFmtId="49" fontId="16" fillId="2" borderId="0" xfId="6" applyNumberFormat="1" applyFont="1" applyFill="1" applyBorder="1" applyAlignment="1">
      <alignment horizontal="center" vertical="top" wrapText="1"/>
    </xf>
    <xf numFmtId="49" fontId="11" fillId="2" borderId="0" xfId="6" applyNumberFormat="1" applyFont="1" applyFill="1" applyBorder="1" applyAlignment="1"/>
    <xf numFmtId="49" fontId="3" fillId="2" borderId="0" xfId="6" applyNumberFormat="1" applyFont="1" applyFill="1" applyBorder="1" applyAlignment="1"/>
    <xf numFmtId="164" fontId="3" fillId="2" borderId="0" xfId="6" applyNumberFormat="1" applyFont="1" applyFill="1" applyBorder="1" applyAlignment="1"/>
    <xf numFmtId="49" fontId="2" fillId="2" borderId="0" xfId="6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left" wrapText="1"/>
    </xf>
    <xf numFmtId="49" fontId="3" fillId="2" borderId="0" xfId="6" applyNumberFormat="1" applyFont="1" applyFill="1" applyBorder="1" applyAlignment="1">
      <alignment horizontal="center"/>
    </xf>
    <xf numFmtId="49" fontId="16" fillId="2" borderId="0" xfId="6" applyNumberFormat="1" applyFont="1" applyFill="1" applyBorder="1" applyAlignment="1">
      <alignment horizontal="center" wrapText="1"/>
    </xf>
    <xf numFmtId="49" fontId="11" fillId="2" borderId="0" xfId="6" applyNumberFormat="1" applyFont="1" applyFill="1" applyBorder="1" applyAlignment="1">
      <alignment horizontal="center"/>
    </xf>
    <xf numFmtId="49" fontId="2" fillId="2" borderId="0" xfId="6" applyNumberFormat="1" applyFont="1" applyFill="1" applyBorder="1" applyAlignment="1">
      <alignment horizontal="center" vertical="top" wrapText="1"/>
    </xf>
    <xf numFmtId="0" fontId="11" fillId="2" borderId="0" xfId="6" applyFont="1" applyFill="1" applyBorder="1" applyAlignment="1"/>
    <xf numFmtId="4" fontId="11" fillId="2" borderId="0" xfId="6" applyNumberFormat="1" applyFont="1" applyFill="1" applyBorder="1" applyAlignment="1"/>
    <xf numFmtId="0" fontId="3" fillId="2" borderId="0" xfId="6" applyFont="1" applyFill="1" applyBorder="1" applyAlignment="1">
      <alignment horizontal="left" vertical="top" wrapText="1"/>
    </xf>
    <xf numFmtId="4" fontId="3" fillId="2" borderId="0" xfId="6" applyNumberFormat="1" applyFont="1" applyFill="1" applyBorder="1" applyAlignment="1"/>
    <xf numFmtId="9" fontId="3" fillId="2" borderId="0" xfId="5" applyFont="1" applyFill="1" applyBorder="1" applyAlignment="1">
      <alignment horizontal="center"/>
    </xf>
    <xf numFmtId="0" fontId="16" fillId="2" borderId="0" xfId="6" applyNumberFormat="1" applyFont="1" applyFill="1" applyBorder="1" applyAlignment="1">
      <alignment horizontal="center" vertical="top" wrapText="1"/>
    </xf>
    <xf numFmtId="0" fontId="3" fillId="2" borderId="0" xfId="6" applyFont="1" applyFill="1" applyAlignment="1">
      <alignment horizontal="left"/>
    </xf>
    <xf numFmtId="3" fontId="16" fillId="2" borderId="0" xfId="6" applyNumberFormat="1" applyFont="1" applyFill="1"/>
    <xf numFmtId="0" fontId="16" fillId="2" borderId="0" xfId="6" applyFont="1" applyFill="1"/>
    <xf numFmtId="0" fontId="2" fillId="2" borderId="0" xfId="6" applyFont="1" applyFill="1"/>
    <xf numFmtId="0" fontId="2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horizontal="center"/>
    </xf>
    <xf numFmtId="0" fontId="16" fillId="2" borderId="0" xfId="6" applyFont="1" applyFill="1" applyAlignment="1">
      <alignment horizontal="center"/>
    </xf>
    <xf numFmtId="0" fontId="2" fillId="2" borderId="0" xfId="6" applyFont="1" applyFill="1" applyAlignment="1">
      <alignment vertical="top"/>
    </xf>
    <xf numFmtId="0" fontId="3" fillId="0" borderId="0" xfId="2" applyFont="1" applyFill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4" fontId="3" fillId="0" borderId="0" xfId="2" applyNumberFormat="1" applyFont="1" applyFill="1" applyBorder="1" applyAlignment="1">
      <alignment horizontal="right"/>
    </xf>
    <xf numFmtId="3" fontId="16" fillId="2" borderId="0" xfId="6" applyNumberFormat="1" applyFont="1" applyFill="1" applyBorder="1"/>
    <xf numFmtId="0" fontId="2" fillId="2" borderId="0" xfId="6" applyFont="1" applyFill="1" applyBorder="1"/>
    <xf numFmtId="0" fontId="3" fillId="0" borderId="0" xfId="2" applyFont="1" applyAlignment="1"/>
    <xf numFmtId="0" fontId="3" fillId="0" borderId="0" xfId="2" applyFont="1"/>
    <xf numFmtId="0" fontId="3" fillId="0" borderId="0" xfId="2" applyFont="1" applyAlignment="1">
      <alignment horizontal="right"/>
    </xf>
    <xf numFmtId="4" fontId="3" fillId="0" borderId="0" xfId="0" applyNumberFormat="1" applyFont="1"/>
    <xf numFmtId="4" fontId="3" fillId="2" borderId="0" xfId="6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vertical="top" wrapText="1"/>
    </xf>
    <xf numFmtId="49" fontId="3" fillId="2" borderId="0" xfId="6" applyNumberFormat="1" applyFont="1" applyFill="1" applyBorder="1" applyAlignment="1">
      <alignment horizontal="left" vertical="top" wrapText="1"/>
    </xf>
    <xf numFmtId="165" fontId="0" fillId="0" borderId="0" xfId="0" applyNumberFormat="1" applyFont="1"/>
    <xf numFmtId="0" fontId="0" fillId="0" borderId="0" xfId="0" applyFont="1"/>
    <xf numFmtId="0" fontId="3" fillId="0" borderId="0" xfId="4" applyFont="1" applyFill="1" applyAlignment="1">
      <alignment horizontal="right"/>
    </xf>
    <xf numFmtId="0" fontId="11" fillId="2" borderId="0" xfId="6" applyFont="1" applyFill="1" applyBorder="1" applyAlignment="1">
      <alignment horizontal="center" wrapText="1"/>
    </xf>
    <xf numFmtId="4" fontId="3" fillId="0" borderId="0" xfId="6" applyNumberFormat="1" applyFont="1" applyFill="1" applyBorder="1" applyAlignment="1">
      <alignment horizontal="right"/>
    </xf>
    <xf numFmtId="0" fontId="11" fillId="2" borderId="0" xfId="6" applyFont="1" applyFill="1" applyBorder="1" applyAlignment="1">
      <alignment horizontal="left" vertical="top" wrapText="1"/>
    </xf>
    <xf numFmtId="0" fontId="11" fillId="0" borderId="0" xfId="2" applyFont="1" applyAlignment="1">
      <alignment vertical="top" wrapText="1"/>
    </xf>
    <xf numFmtId="0" fontId="17" fillId="2" borderId="0" xfId="2" applyFont="1" applyFill="1" applyBorder="1" applyAlignment="1">
      <alignment vertical="top" wrapText="1"/>
    </xf>
    <xf numFmtId="0" fontId="3" fillId="0" borderId="0" xfId="6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vertical="top" wrapText="1"/>
    </xf>
    <xf numFmtId="4" fontId="3" fillId="0" borderId="0" xfId="6" applyNumberFormat="1" applyFont="1" applyFill="1" applyBorder="1" applyAlignment="1"/>
    <xf numFmtId="0" fontId="11" fillId="2" borderId="0" xfId="6" applyFont="1" applyFill="1" applyBorder="1" applyAlignment="1">
      <alignment vertical="top" wrapText="1"/>
    </xf>
    <xf numFmtId="0" fontId="3" fillId="2" borderId="0" xfId="2" applyFont="1" applyFill="1" applyBorder="1" applyAlignment="1">
      <alignment horizontal="justify" vertical="top"/>
    </xf>
    <xf numFmtId="0" fontId="16" fillId="2" borderId="0" xfId="6" applyFont="1" applyFill="1" applyBorder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vertical="top" wrapText="1"/>
    </xf>
    <xf numFmtId="4" fontId="11" fillId="2" borderId="5" xfId="6" applyNumberFormat="1" applyFont="1" applyFill="1" applyBorder="1" applyAlignment="1">
      <alignment horizontal="right"/>
    </xf>
    <xf numFmtId="3" fontId="16" fillId="2" borderId="0" xfId="6" applyNumberFormat="1" applyFont="1" applyFill="1" applyAlignment="1">
      <alignment horizontal="center" vertical="center"/>
    </xf>
    <xf numFmtId="0" fontId="2" fillId="2" borderId="1" xfId="6" applyFont="1" applyFill="1" applyBorder="1" applyAlignment="1">
      <alignment horizontal="center"/>
    </xf>
    <xf numFmtId="49" fontId="2" fillId="2" borderId="1" xfId="6" applyNumberFormat="1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left" wrapText="1"/>
    </xf>
    <xf numFmtId="0" fontId="17" fillId="2" borderId="0" xfId="3" applyFont="1" applyFill="1" applyAlignment="1"/>
    <xf numFmtId="0" fontId="17" fillId="2" borderId="0" xfId="3" applyFont="1" applyFill="1" applyAlignment="1">
      <alignment wrapText="1"/>
    </xf>
    <xf numFmtId="3" fontId="2" fillId="2" borderId="1" xfId="6" applyNumberFormat="1" applyFont="1" applyFill="1" applyBorder="1" applyAlignment="1">
      <alignment horizontal="center" vertical="center"/>
    </xf>
    <xf numFmtId="4" fontId="3" fillId="2" borderId="0" xfId="6" applyNumberFormat="1" applyFont="1" applyFill="1" applyBorder="1" applyAlignment="1">
      <alignment horizontal="left" wrapText="1"/>
    </xf>
    <xf numFmtId="4" fontId="11" fillId="2" borderId="0" xfId="6" applyNumberFormat="1" applyFont="1" applyFill="1" applyAlignment="1">
      <alignment horizontal="center"/>
    </xf>
    <xf numFmtId="4" fontId="3" fillId="2" borderId="0" xfId="6" applyNumberFormat="1" applyFont="1" applyFill="1" applyAlignment="1">
      <alignment horizontal="center"/>
    </xf>
    <xf numFmtId="4" fontId="11" fillId="2" borderId="0" xfId="6" applyNumberFormat="1" applyFont="1" applyFill="1" applyAlignment="1"/>
    <xf numFmtId="4" fontId="3" fillId="2" borderId="0" xfId="6" applyNumberFormat="1" applyFont="1" applyFill="1" applyAlignment="1"/>
    <xf numFmtId="4" fontId="3" fillId="2" borderId="0" xfId="6" applyNumberFormat="1" applyFont="1" applyFill="1" applyAlignment="1">
      <alignment vertical="top"/>
    </xf>
    <xf numFmtId="4" fontId="11" fillId="2" borderId="0" xfId="6" applyNumberFormat="1" applyFont="1" applyFill="1"/>
    <xf numFmtId="4" fontId="3" fillId="2" borderId="0" xfId="6" applyNumberFormat="1" applyFont="1" applyFill="1"/>
    <xf numFmtId="164" fontId="11" fillId="2" borderId="0" xfId="6" applyNumberFormat="1" applyFont="1" applyFill="1" applyAlignment="1">
      <alignment horizontal="center"/>
    </xf>
    <xf numFmtId="164" fontId="3" fillId="2" borderId="0" xfId="6" applyNumberFormat="1" applyFont="1" applyFill="1" applyAlignment="1">
      <alignment horizontal="center"/>
    </xf>
    <xf numFmtId="164" fontId="11" fillId="2" borderId="0" xfId="6" applyNumberFormat="1" applyFont="1" applyFill="1" applyAlignment="1">
      <alignment horizontal="right"/>
    </xf>
    <xf numFmtId="0" fontId="11" fillId="2" borderId="0" xfId="6" applyFont="1" applyFill="1" applyBorder="1" applyAlignment="1">
      <alignment horizontal="center" vertical="top" wrapText="1"/>
    </xf>
    <xf numFmtId="0" fontId="11" fillId="2" borderId="5" xfId="6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1" applyFont="1" applyAlignment="1" applyProtection="1">
      <alignment horizontal="center" wrapText="1"/>
      <protection hidden="1"/>
    </xf>
    <xf numFmtId="0" fontId="3" fillId="0" borderId="2" xfId="1" applyFont="1" applyBorder="1" applyAlignment="1" applyProtection="1">
      <alignment horizontal="right" vertical="center" wrapText="1"/>
      <protection hidden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/>
    </xf>
    <xf numFmtId="0" fontId="2" fillId="2" borderId="0" xfId="6" applyFont="1" applyFill="1" applyAlignment="1">
      <alignment horizontal="center"/>
    </xf>
    <xf numFmtId="0" fontId="2" fillId="2" borderId="3" xfId="6" applyFont="1" applyFill="1" applyBorder="1" applyAlignment="1">
      <alignment horizontal="center"/>
    </xf>
    <xf numFmtId="0" fontId="2" fillId="2" borderId="4" xfId="6" applyFont="1" applyFill="1" applyBorder="1" applyAlignment="1">
      <alignment horizontal="center"/>
    </xf>
    <xf numFmtId="3" fontId="2" fillId="2" borderId="3" xfId="6" applyNumberFormat="1" applyFont="1" applyFill="1" applyBorder="1" applyAlignment="1">
      <alignment horizontal="center"/>
    </xf>
    <xf numFmtId="3" fontId="2" fillId="2" borderId="4" xfId="6" applyNumberFormat="1" applyFont="1" applyFill="1" applyBorder="1" applyAlignment="1">
      <alignment horizontal="center"/>
    </xf>
    <xf numFmtId="0" fontId="17" fillId="2" borderId="0" xfId="3" applyFont="1" applyFill="1" applyAlignment="1">
      <alignment horizontal="left"/>
    </xf>
    <xf numFmtId="0" fontId="17" fillId="2" borderId="0" xfId="3" applyFont="1" applyFill="1" applyAlignment="1">
      <alignment horizontal="left" wrapText="1"/>
    </xf>
    <xf numFmtId="0" fontId="11" fillId="2" borderId="0" xfId="6" applyFont="1" applyFill="1" applyAlignment="1">
      <alignment horizontal="center" vertical="top" wrapText="1"/>
    </xf>
  </cellXfs>
  <cellStyles count="7">
    <cellStyle name="Обычный" xfId="0" builtinId="0"/>
    <cellStyle name="Обычный 2" xfId="3"/>
    <cellStyle name="Обычный 3" xfId="4"/>
    <cellStyle name="Обычный 4" xfId="6"/>
    <cellStyle name="Обычный 5" xfId="2"/>
    <cellStyle name="Обычный_Tmp1" xfId="1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opLeftCell="A20" zoomScale="75" workbookViewId="0">
      <selection activeCell="D12" sqref="D12"/>
    </sheetView>
  </sheetViews>
  <sheetFormatPr defaultRowHeight="12.75"/>
  <cols>
    <col min="1" max="1" width="32" customWidth="1"/>
    <col min="2" max="2" width="42.140625" customWidth="1"/>
    <col min="3" max="3" width="18.42578125" customWidth="1"/>
    <col min="4" max="4" width="19" customWidth="1"/>
    <col min="5" max="5" width="18.5703125" customWidth="1"/>
    <col min="6" max="6" width="13.85546875" customWidth="1"/>
  </cols>
  <sheetData>
    <row r="1" spans="1:6" ht="18.75">
      <c r="C1" s="150" t="s">
        <v>34</v>
      </c>
      <c r="D1" s="150"/>
      <c r="E1" s="150"/>
      <c r="F1" s="150"/>
    </row>
    <row r="2" spans="1:6" ht="44.25" customHeight="1">
      <c r="C2" s="155" t="s">
        <v>356</v>
      </c>
      <c r="D2" s="155"/>
      <c r="E2" s="155"/>
      <c r="F2" s="155"/>
    </row>
    <row r="3" spans="1:6" ht="34.5" customHeight="1">
      <c r="A3" s="151" t="s">
        <v>355</v>
      </c>
      <c r="B3" s="151"/>
      <c r="C3" s="151"/>
      <c r="D3" s="151"/>
      <c r="E3" s="151"/>
      <c r="F3" s="151"/>
    </row>
    <row r="4" spans="1:6" ht="4.5" customHeight="1">
      <c r="B4" s="11"/>
      <c r="C4" s="11"/>
      <c r="D4" s="152" t="s">
        <v>49</v>
      </c>
      <c r="E4" s="152"/>
      <c r="F4" s="152"/>
    </row>
    <row r="5" spans="1:6" ht="47.25">
      <c r="A5" s="3" t="s">
        <v>41</v>
      </c>
      <c r="B5" s="12" t="s">
        <v>42</v>
      </c>
      <c r="C5" s="21" t="s">
        <v>80</v>
      </c>
      <c r="D5" s="4" t="s">
        <v>36</v>
      </c>
      <c r="E5" s="4" t="s">
        <v>43</v>
      </c>
      <c r="F5" s="4" t="s">
        <v>31</v>
      </c>
    </row>
    <row r="6" spans="1:6" ht="59.25" hidden="1" customHeight="1">
      <c r="A6" s="13" t="s">
        <v>32</v>
      </c>
      <c r="B6" s="14" t="s">
        <v>33</v>
      </c>
      <c r="C6" s="15"/>
      <c r="D6" s="16"/>
      <c r="E6" s="16"/>
      <c r="F6" s="17" t="e">
        <f>D6/C6*100</f>
        <v>#DIV/0!</v>
      </c>
    </row>
    <row r="7" spans="1:6" ht="1.5" customHeight="1">
      <c r="A7" s="13"/>
      <c r="B7" s="14"/>
      <c r="C7" s="15"/>
      <c r="D7" s="16"/>
      <c r="E7" s="16"/>
      <c r="F7" s="17"/>
    </row>
    <row r="8" spans="1:6" s="32" customFormat="1" ht="37.5">
      <c r="A8" s="30"/>
      <c r="B8" s="31" t="s">
        <v>46</v>
      </c>
      <c r="C8" s="33">
        <f>C10</f>
        <v>3903124.8400000036</v>
      </c>
      <c r="D8" s="34">
        <f>D10</f>
        <v>3112770.5399999991</v>
      </c>
      <c r="E8" s="34">
        <f>E10</f>
        <v>790354.30000000447</v>
      </c>
      <c r="F8" s="34"/>
    </row>
    <row r="9" spans="1:6" s="32" customFormat="1" ht="168.75" hidden="1">
      <c r="A9" s="30" t="s">
        <v>47</v>
      </c>
      <c r="B9" s="31" t="s">
        <v>48</v>
      </c>
      <c r="C9" s="33">
        <v>0</v>
      </c>
      <c r="D9" s="34">
        <v>231.6</v>
      </c>
      <c r="E9" s="34">
        <f>D9-C9</f>
        <v>231.6</v>
      </c>
      <c r="F9" s="34"/>
    </row>
    <row r="10" spans="1:6" s="32" customFormat="1" ht="19.5" customHeight="1">
      <c r="A10" s="30" t="s">
        <v>73</v>
      </c>
      <c r="B10" s="31" t="s">
        <v>72</v>
      </c>
      <c r="C10" s="33">
        <f>C19+C15</f>
        <v>3903124.8400000036</v>
      </c>
      <c r="D10" s="33">
        <f>D19+D15</f>
        <v>3112770.5399999991</v>
      </c>
      <c r="E10" s="33">
        <f>E19+E15</f>
        <v>790354.30000000447</v>
      </c>
      <c r="F10" s="34"/>
    </row>
    <row r="11" spans="1:6" s="32" customFormat="1" ht="36.75" customHeight="1">
      <c r="A11" s="30" t="s">
        <v>75</v>
      </c>
      <c r="B11" s="31" t="s">
        <v>74</v>
      </c>
      <c r="C11" s="33">
        <f>C12</f>
        <v>-19973924.829999998</v>
      </c>
      <c r="D11" s="34">
        <f>D12</f>
        <v>-20323125.289999999</v>
      </c>
      <c r="E11" s="34">
        <f>E12</f>
        <v>349200.46000000089</v>
      </c>
      <c r="F11" s="34">
        <f>F12</f>
        <v>-101.7482816370447</v>
      </c>
    </row>
    <row r="12" spans="1:6" s="32" customFormat="1" ht="37.5" customHeight="1">
      <c r="A12" s="30" t="s">
        <v>81</v>
      </c>
      <c r="B12" s="31" t="s">
        <v>86</v>
      </c>
      <c r="C12" s="33">
        <f>C14</f>
        <v>-19973924.829999998</v>
      </c>
      <c r="D12" s="34">
        <f>D14</f>
        <v>-20323125.289999999</v>
      </c>
      <c r="E12" s="34">
        <f>C12-D12</f>
        <v>349200.46000000089</v>
      </c>
      <c r="F12" s="34">
        <f>-D12*100/C12</f>
        <v>-101.7482816370447</v>
      </c>
    </row>
    <row r="13" spans="1:6" s="32" customFormat="1" ht="19.5" hidden="1" customHeight="1">
      <c r="A13" s="30" t="s">
        <v>77</v>
      </c>
      <c r="B13" s="31"/>
      <c r="C13" s="33">
        <v>-52351764</v>
      </c>
      <c r="D13" s="34">
        <v>-54566247.259999998</v>
      </c>
      <c r="E13" s="34">
        <f>C13-D13</f>
        <v>2214483.2599999979</v>
      </c>
      <c r="F13" s="34">
        <f>-D13*100/C13</f>
        <v>-104.23000695831377</v>
      </c>
    </row>
    <row r="14" spans="1:6" s="32" customFormat="1" ht="39" customHeight="1">
      <c r="A14" s="30" t="s">
        <v>82</v>
      </c>
      <c r="B14" s="31" t="s">
        <v>76</v>
      </c>
      <c r="C14" s="33">
        <f>C15</f>
        <v>-19973924.829999998</v>
      </c>
      <c r="D14" s="34">
        <f>D15</f>
        <v>-20323125.289999999</v>
      </c>
      <c r="E14" s="34">
        <f>C14-D14</f>
        <v>349200.46000000089</v>
      </c>
      <c r="F14" s="34">
        <f>-D14*100/C14</f>
        <v>-101.7482816370447</v>
      </c>
    </row>
    <row r="15" spans="1:6" s="32" customFormat="1" ht="37.5" customHeight="1">
      <c r="A15" s="30" t="s">
        <v>83</v>
      </c>
      <c r="B15" s="31" t="s">
        <v>84</v>
      </c>
      <c r="C15" s="33">
        <v>-19973924.829999998</v>
      </c>
      <c r="D15" s="34">
        <v>-20323125.289999999</v>
      </c>
      <c r="E15" s="34">
        <f>C15-D15</f>
        <v>349200.46000000089</v>
      </c>
      <c r="F15" s="34">
        <f>-D15*100/C15</f>
        <v>-101.7482816370447</v>
      </c>
    </row>
    <row r="16" spans="1:6" s="32" customFormat="1" ht="36" customHeight="1">
      <c r="A16" s="30" t="s">
        <v>78</v>
      </c>
      <c r="B16" s="31" t="s">
        <v>79</v>
      </c>
      <c r="C16" s="33">
        <f t="shared" ref="C16:E18" si="0">C17</f>
        <v>23877049.670000002</v>
      </c>
      <c r="D16" s="33">
        <f t="shared" si="0"/>
        <v>23435895.829999998</v>
      </c>
      <c r="E16" s="33">
        <f t="shared" si="0"/>
        <v>441153.84000000358</v>
      </c>
      <c r="F16" s="33">
        <f>-D16*100/C16</f>
        <v>-98.152393842216256</v>
      </c>
    </row>
    <row r="17" spans="1:6" ht="34.5" customHeight="1">
      <c r="A17" s="51" t="s">
        <v>85</v>
      </c>
      <c r="B17" s="50" t="s">
        <v>87</v>
      </c>
      <c r="C17" s="33">
        <f t="shared" si="0"/>
        <v>23877049.670000002</v>
      </c>
      <c r="D17" s="33">
        <f t="shared" si="0"/>
        <v>23435895.829999998</v>
      </c>
      <c r="E17" s="34">
        <f t="shared" si="0"/>
        <v>441153.84000000358</v>
      </c>
      <c r="F17" s="33">
        <f>F18</f>
        <v>-98.152393842216256</v>
      </c>
    </row>
    <row r="18" spans="1:6" ht="33.75" customHeight="1">
      <c r="A18" s="51" t="s">
        <v>88</v>
      </c>
      <c r="B18" s="50" t="s">
        <v>89</v>
      </c>
      <c r="C18" s="33">
        <f t="shared" si="0"/>
        <v>23877049.670000002</v>
      </c>
      <c r="D18" s="33">
        <f t="shared" si="0"/>
        <v>23435895.829999998</v>
      </c>
      <c r="E18" s="34">
        <f t="shared" si="0"/>
        <v>441153.84000000358</v>
      </c>
      <c r="F18" s="33">
        <f>-D18*100/C18</f>
        <v>-98.152393842216256</v>
      </c>
    </row>
    <row r="19" spans="1:6" ht="36" customHeight="1">
      <c r="A19" s="51" t="s">
        <v>90</v>
      </c>
      <c r="B19" s="50" t="s">
        <v>84</v>
      </c>
      <c r="C19" s="33">
        <v>23877049.670000002</v>
      </c>
      <c r="D19" s="33">
        <v>23435895.829999998</v>
      </c>
      <c r="E19" s="34">
        <f>C19-D19</f>
        <v>441153.84000000358</v>
      </c>
      <c r="F19" s="33">
        <f>-D19*100/C19</f>
        <v>-98.152393842216256</v>
      </c>
    </row>
    <row r="20" spans="1:6" ht="15.75" customHeight="1">
      <c r="A20" s="18"/>
      <c r="B20" s="19"/>
      <c r="C20" s="19"/>
      <c r="D20" s="19"/>
      <c r="E20" s="19"/>
      <c r="F20" s="11"/>
    </row>
    <row r="21" spans="1:6" ht="38.25" customHeight="1">
      <c r="A21" s="153" t="s">
        <v>113</v>
      </c>
      <c r="B21" s="153"/>
      <c r="C21" s="154" t="s">
        <v>114</v>
      </c>
      <c r="D21" s="154"/>
      <c r="E21" s="154"/>
      <c r="F21" s="154"/>
    </row>
  </sheetData>
  <mergeCells count="6">
    <mergeCell ref="C1:F1"/>
    <mergeCell ref="A3:F3"/>
    <mergeCell ref="D4:F4"/>
    <mergeCell ref="A21:B21"/>
    <mergeCell ref="C21:F21"/>
    <mergeCell ref="C2:F2"/>
  </mergeCells>
  <phoneticPr fontId="0" type="noConversion"/>
  <pageMargins left="0.39370078740157483" right="0.19685039370078741" top="0.39370078740157483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opLeftCell="B1" zoomScale="75" zoomScaleNormal="75" zoomScaleSheetLayoutView="100" workbookViewId="0">
      <selection activeCell="G5" sqref="G5"/>
    </sheetView>
  </sheetViews>
  <sheetFormatPr defaultRowHeight="12.75"/>
  <cols>
    <col min="1" max="1" width="3.5703125" hidden="1" customWidth="1"/>
    <col min="2" max="2" width="67.28515625" customWidth="1"/>
    <col min="3" max="3" width="4.42578125" customWidth="1"/>
    <col min="4" max="4" width="4.140625" customWidth="1"/>
    <col min="5" max="5" width="18.28515625" customWidth="1"/>
    <col min="6" max="6" width="2.42578125" hidden="1" customWidth="1"/>
    <col min="7" max="7" width="17.28515625" customWidth="1"/>
    <col min="8" max="8" width="19.5703125" customWidth="1"/>
    <col min="9" max="9" width="16.42578125" customWidth="1"/>
    <col min="11" max="11" width="12.5703125" customWidth="1"/>
    <col min="12" max="12" width="12.140625" bestFit="1" customWidth="1"/>
  </cols>
  <sheetData>
    <row r="1" spans="1:12" ht="16.5" customHeight="1">
      <c r="C1" s="25"/>
      <c r="D1" s="25"/>
      <c r="E1" s="150" t="s">
        <v>243</v>
      </c>
      <c r="F1" s="150"/>
      <c r="G1" s="150"/>
      <c r="H1" s="150"/>
      <c r="I1" s="150"/>
    </row>
    <row r="2" spans="1:12" ht="39.75" customHeight="1">
      <c r="C2" s="20"/>
      <c r="D2" s="20"/>
      <c r="E2" s="160" t="s">
        <v>357</v>
      </c>
      <c r="F2" s="160"/>
      <c r="G2" s="160"/>
      <c r="H2" s="160"/>
      <c r="I2" s="160"/>
    </row>
    <row r="3" spans="1:12" ht="39" customHeight="1">
      <c r="A3" s="157" t="s">
        <v>354</v>
      </c>
      <c r="B3" s="157"/>
      <c r="C3" s="157"/>
      <c r="D3" s="157"/>
      <c r="E3" s="157"/>
      <c r="F3" s="157"/>
      <c r="G3" s="157"/>
      <c r="H3" s="157"/>
      <c r="I3" s="157"/>
    </row>
    <row r="4" spans="1:12" ht="18.75">
      <c r="A4" s="23"/>
      <c r="B4" s="23"/>
      <c r="C4" s="23"/>
      <c r="D4" s="23"/>
      <c r="E4" s="158" t="s">
        <v>50</v>
      </c>
      <c r="F4" s="158"/>
      <c r="G4" s="158"/>
      <c r="H4" s="158"/>
      <c r="I4" s="158"/>
    </row>
    <row r="5" spans="1:12" ht="31.5" customHeight="1">
      <c r="A5" s="27" t="s">
        <v>24</v>
      </c>
      <c r="B5" s="27" t="s">
        <v>40</v>
      </c>
      <c r="C5" s="27" t="s">
        <v>38</v>
      </c>
      <c r="D5" s="27" t="s">
        <v>29</v>
      </c>
      <c r="E5" s="22" t="s">
        <v>35</v>
      </c>
      <c r="F5" s="28"/>
      <c r="G5" s="22" t="s">
        <v>36</v>
      </c>
      <c r="H5" s="22" t="s">
        <v>30</v>
      </c>
      <c r="I5" s="27" t="s">
        <v>31</v>
      </c>
    </row>
    <row r="6" spans="1:12" s="32" customFormat="1" ht="18.75">
      <c r="A6" s="24"/>
      <c r="B6" s="24" t="s">
        <v>39</v>
      </c>
      <c r="C6" s="24"/>
      <c r="D6" s="24"/>
      <c r="E6" s="40">
        <f>№5!H16</f>
        <v>23877049.670000002</v>
      </c>
      <c r="F6" s="41"/>
      <c r="G6" s="40">
        <f>№5!I16</f>
        <v>23435895.829999998</v>
      </c>
      <c r="H6" s="40">
        <f>E6-G6</f>
        <v>441153.84000000358</v>
      </c>
      <c r="I6" s="29">
        <f>G6*100/E6</f>
        <v>98.152393842216256</v>
      </c>
      <c r="L6" s="52"/>
    </row>
    <row r="7" spans="1:12" s="32" customFormat="1" ht="17.25" customHeight="1">
      <c r="A7" s="5" t="s">
        <v>25</v>
      </c>
      <c r="B7" s="36" t="s">
        <v>12</v>
      </c>
      <c r="C7" s="35" t="s">
        <v>6</v>
      </c>
      <c r="D7" s="35" t="s">
        <v>23</v>
      </c>
      <c r="E7" s="42">
        <f>№5!H19+№5!H35</f>
        <v>4339740</v>
      </c>
      <c r="F7" s="43"/>
      <c r="G7" s="42">
        <f>№5!I35+№5!I19</f>
        <v>4235671.26</v>
      </c>
      <c r="H7" s="40">
        <f t="shared" ref="H7:H37" si="0">E7-G7</f>
        <v>104068.74000000022</v>
      </c>
      <c r="I7" s="39">
        <f>G7*100/E7</f>
        <v>97.601959103540764</v>
      </c>
      <c r="K7" s="52"/>
    </row>
    <row r="8" spans="1:12" ht="38.25" customHeight="1">
      <c r="A8" s="5"/>
      <c r="B8" s="8" t="s">
        <v>55</v>
      </c>
      <c r="C8" s="6" t="s">
        <v>6</v>
      </c>
      <c r="D8" s="6" t="s">
        <v>7</v>
      </c>
      <c r="E8" s="45">
        <f>№5!H36</f>
        <v>673624</v>
      </c>
      <c r="F8" s="46"/>
      <c r="G8" s="45">
        <f>№5!I36</f>
        <v>673529.35</v>
      </c>
      <c r="H8" s="40">
        <f t="shared" si="0"/>
        <v>94.650000000023283</v>
      </c>
      <c r="I8" s="39">
        <f t="shared" ref="I8:I37" si="1">G8*100/E8</f>
        <v>99.985949134828928</v>
      </c>
    </row>
    <row r="9" spans="1:12" ht="54" customHeight="1">
      <c r="A9" s="5"/>
      <c r="B9" s="79" t="s">
        <v>238</v>
      </c>
      <c r="C9" s="6" t="s">
        <v>6</v>
      </c>
      <c r="D9" s="6" t="s">
        <v>8</v>
      </c>
      <c r="E9" s="45">
        <f>№5!H20</f>
        <v>5000</v>
      </c>
      <c r="F9" s="46"/>
      <c r="G9" s="45">
        <f>№5!I20</f>
        <v>0</v>
      </c>
      <c r="H9" s="40">
        <f t="shared" si="0"/>
        <v>5000</v>
      </c>
      <c r="I9" s="39">
        <f t="shared" si="1"/>
        <v>0</v>
      </c>
    </row>
    <row r="10" spans="1:12" ht="51.75" customHeight="1">
      <c r="A10" s="5"/>
      <c r="B10" s="9" t="s">
        <v>14</v>
      </c>
      <c r="C10" s="6" t="s">
        <v>6</v>
      </c>
      <c r="D10" s="6" t="s">
        <v>18</v>
      </c>
      <c r="E10" s="45">
        <f>№5!H41</f>
        <v>3547239</v>
      </c>
      <c r="F10" s="46"/>
      <c r="G10" s="45">
        <f>№5!I41</f>
        <v>3448264.91</v>
      </c>
      <c r="H10" s="40">
        <f t="shared" si="0"/>
        <v>98974.089999999851</v>
      </c>
      <c r="I10" s="39">
        <f t="shared" si="1"/>
        <v>97.209827417887553</v>
      </c>
    </row>
    <row r="11" spans="1:12" ht="57.75" customHeight="1">
      <c r="A11" s="5"/>
      <c r="B11" s="79" t="s">
        <v>111</v>
      </c>
      <c r="C11" s="6" t="s">
        <v>6</v>
      </c>
      <c r="D11" s="6" t="s">
        <v>110</v>
      </c>
      <c r="E11" s="45">
        <f>№5!H29</f>
        <v>3877</v>
      </c>
      <c r="F11" s="46"/>
      <c r="G11" s="45">
        <f>№5!I29</f>
        <v>3877</v>
      </c>
      <c r="H11" s="40">
        <f t="shared" si="0"/>
        <v>0</v>
      </c>
      <c r="I11" s="39">
        <f t="shared" si="1"/>
        <v>100</v>
      </c>
    </row>
    <row r="12" spans="1:12" ht="18" customHeight="1">
      <c r="A12" s="5"/>
      <c r="B12" s="9" t="s">
        <v>21</v>
      </c>
      <c r="C12" s="6" t="s">
        <v>6</v>
      </c>
      <c r="D12" s="6" t="s">
        <v>26</v>
      </c>
      <c r="E12" s="45">
        <f>№5!H64</f>
        <v>110000</v>
      </c>
      <c r="F12" s="45" t="e">
        <f>#REF!+#REF!</f>
        <v>#REF!</v>
      </c>
      <c r="G12" s="45">
        <f>№5!I64</f>
        <v>110000</v>
      </c>
      <c r="H12" s="40">
        <f t="shared" si="0"/>
        <v>0</v>
      </c>
      <c r="I12" s="39">
        <f t="shared" si="1"/>
        <v>100</v>
      </c>
    </row>
    <row r="13" spans="1:12" ht="18" customHeight="1">
      <c r="A13" s="5"/>
      <c r="B13" s="37" t="s">
        <v>44</v>
      </c>
      <c r="C13" s="35" t="s">
        <v>7</v>
      </c>
      <c r="D13" s="35" t="s">
        <v>23</v>
      </c>
      <c r="E13" s="42">
        <f>№5!H80</f>
        <v>474082</v>
      </c>
      <c r="F13" s="43"/>
      <c r="G13" s="42">
        <f>№5!I80</f>
        <v>460803.76</v>
      </c>
      <c r="H13" s="40">
        <f t="shared" si="0"/>
        <v>13278.239999999991</v>
      </c>
      <c r="I13" s="39">
        <f t="shared" si="1"/>
        <v>97.199168076408725</v>
      </c>
    </row>
    <row r="14" spans="1:12" ht="15.75" customHeight="1">
      <c r="A14" s="5"/>
      <c r="B14" s="9" t="s">
        <v>45</v>
      </c>
      <c r="C14" s="6" t="s">
        <v>7</v>
      </c>
      <c r="D14" s="6" t="s">
        <v>8</v>
      </c>
      <c r="E14" s="45">
        <f>№5!H81</f>
        <v>474082</v>
      </c>
      <c r="F14" s="46"/>
      <c r="G14" s="45">
        <f>№5!I81</f>
        <v>460803.76</v>
      </c>
      <c r="H14" s="40">
        <f t="shared" si="0"/>
        <v>13278.239999999991</v>
      </c>
      <c r="I14" s="39">
        <f t="shared" si="1"/>
        <v>97.199168076408725</v>
      </c>
    </row>
    <row r="15" spans="1:12" ht="36.75" customHeight="1">
      <c r="A15" s="5"/>
      <c r="B15" s="37" t="s">
        <v>15</v>
      </c>
      <c r="C15" s="35" t="s">
        <v>8</v>
      </c>
      <c r="D15" s="35" t="s">
        <v>23</v>
      </c>
      <c r="E15" s="42">
        <f>№5!H90</f>
        <v>220000</v>
      </c>
      <c r="F15" s="43"/>
      <c r="G15" s="42">
        <f>№5!I90</f>
        <v>200922.72</v>
      </c>
      <c r="H15" s="40">
        <f t="shared" si="0"/>
        <v>19077.28</v>
      </c>
      <c r="I15" s="39">
        <f t="shared" si="1"/>
        <v>91.328509090909094</v>
      </c>
    </row>
    <row r="16" spans="1:12" ht="52.5" customHeight="1">
      <c r="A16" s="5"/>
      <c r="B16" s="9" t="s">
        <v>58</v>
      </c>
      <c r="C16" s="6" t="s">
        <v>8</v>
      </c>
      <c r="D16" s="6" t="s">
        <v>5</v>
      </c>
      <c r="E16" s="45">
        <f>№5!H91</f>
        <v>181600</v>
      </c>
      <c r="F16" s="46"/>
      <c r="G16" s="45">
        <f>№5!I91</f>
        <v>180922.72</v>
      </c>
      <c r="H16" s="40">
        <f t="shared" si="0"/>
        <v>677.27999999999884</v>
      </c>
      <c r="I16" s="39">
        <f t="shared" si="1"/>
        <v>99.627048458149787</v>
      </c>
    </row>
    <row r="17" spans="1:9" ht="37.5" hidden="1">
      <c r="A17" s="5"/>
      <c r="B17" s="9" t="s">
        <v>27</v>
      </c>
      <c r="C17" s="6" t="s">
        <v>8</v>
      </c>
      <c r="D17" s="6" t="s">
        <v>26</v>
      </c>
      <c r="E17" s="45" t="e">
        <f>#REF!</f>
        <v>#REF!</v>
      </c>
      <c r="F17" s="46"/>
      <c r="G17" s="45" t="e">
        <f>#REF!</f>
        <v>#REF!</v>
      </c>
      <c r="H17" s="40" t="e">
        <f t="shared" si="0"/>
        <v>#REF!</v>
      </c>
      <c r="I17" s="39" t="e">
        <f t="shared" si="1"/>
        <v>#REF!</v>
      </c>
    </row>
    <row r="18" spans="1:9" ht="18.75">
      <c r="A18" s="5"/>
      <c r="B18" s="9" t="s">
        <v>71</v>
      </c>
      <c r="C18" s="6" t="s">
        <v>8</v>
      </c>
      <c r="D18" s="6" t="s">
        <v>19</v>
      </c>
      <c r="E18" s="45">
        <f>№5!H106</f>
        <v>18400</v>
      </c>
      <c r="F18" s="46"/>
      <c r="G18" s="45">
        <f>№5!I106</f>
        <v>0</v>
      </c>
      <c r="H18" s="40">
        <f t="shared" si="0"/>
        <v>18400</v>
      </c>
      <c r="I18" s="39">
        <f t="shared" si="1"/>
        <v>0</v>
      </c>
    </row>
    <row r="19" spans="1:9" ht="37.5">
      <c r="A19" s="5"/>
      <c r="B19" s="9" t="s">
        <v>27</v>
      </c>
      <c r="C19" s="6" t="s">
        <v>8</v>
      </c>
      <c r="D19" s="6" t="s">
        <v>56</v>
      </c>
      <c r="E19" s="45">
        <f>№5!H115</f>
        <v>20000</v>
      </c>
      <c r="F19" s="46"/>
      <c r="G19" s="45">
        <f>№5!I115</f>
        <v>20000</v>
      </c>
      <c r="H19" s="40">
        <f t="shared" si="0"/>
        <v>0</v>
      </c>
      <c r="I19" s="39">
        <f t="shared" si="1"/>
        <v>100</v>
      </c>
    </row>
    <row r="20" spans="1:9" ht="18.75">
      <c r="A20" s="5"/>
      <c r="B20" s="37" t="s">
        <v>16</v>
      </c>
      <c r="C20" s="35" t="s">
        <v>18</v>
      </c>
      <c r="D20" s="35" t="s">
        <v>23</v>
      </c>
      <c r="E20" s="42">
        <f>№5!H125</f>
        <v>1717809.67</v>
      </c>
      <c r="F20" s="43"/>
      <c r="G20" s="42">
        <f>№5!I125</f>
        <v>1715171.17</v>
      </c>
      <c r="H20" s="40">
        <f t="shared" si="0"/>
        <v>2638.5</v>
      </c>
      <c r="I20" s="39">
        <f t="shared" si="1"/>
        <v>99.846403239772201</v>
      </c>
    </row>
    <row r="21" spans="1:9" ht="18.75">
      <c r="A21" s="5"/>
      <c r="B21" s="55" t="s">
        <v>108</v>
      </c>
      <c r="C21" s="56" t="s">
        <v>18</v>
      </c>
      <c r="D21" s="56" t="s">
        <v>5</v>
      </c>
      <c r="E21" s="57">
        <f>№5!H126</f>
        <v>1556209.67</v>
      </c>
      <c r="F21" s="56"/>
      <c r="G21" s="45">
        <f>№5!I126</f>
        <v>1553749.17</v>
      </c>
      <c r="H21" s="40">
        <f t="shared" si="0"/>
        <v>2460.5</v>
      </c>
      <c r="I21" s="39">
        <f t="shared" si="1"/>
        <v>99.841891484969381</v>
      </c>
    </row>
    <row r="22" spans="1:9" ht="18" customHeight="1">
      <c r="A22" s="5"/>
      <c r="B22" s="9" t="s">
        <v>17</v>
      </c>
      <c r="C22" s="6" t="s">
        <v>18</v>
      </c>
      <c r="D22" s="6" t="s">
        <v>62</v>
      </c>
      <c r="E22" s="45">
        <f>№5!H137</f>
        <v>161600</v>
      </c>
      <c r="F22" s="46"/>
      <c r="G22" s="106">
        <f>№5!I137</f>
        <v>161422</v>
      </c>
      <c r="H22" s="40">
        <f t="shared" si="0"/>
        <v>178</v>
      </c>
      <c r="I22" s="39">
        <f t="shared" si="1"/>
        <v>99.889851485148512</v>
      </c>
    </row>
    <row r="23" spans="1:9" ht="18" customHeight="1">
      <c r="A23" s="5"/>
      <c r="B23" s="37" t="s">
        <v>13</v>
      </c>
      <c r="C23" s="35" t="s">
        <v>1</v>
      </c>
      <c r="D23" s="35" t="s">
        <v>23</v>
      </c>
      <c r="E23" s="42">
        <f>№5!H153</f>
        <v>5526767</v>
      </c>
      <c r="F23" s="43"/>
      <c r="G23" s="42">
        <f>№5!I153</f>
        <v>5304322.2699999996</v>
      </c>
      <c r="H23" s="40">
        <f t="shared" si="0"/>
        <v>222444.73000000045</v>
      </c>
      <c r="I23" s="39">
        <f t="shared" si="1"/>
        <v>95.975138267996456</v>
      </c>
    </row>
    <row r="24" spans="1:9" s="111" customFormat="1" ht="18" customHeight="1">
      <c r="A24" s="5"/>
      <c r="B24" s="9" t="s">
        <v>242</v>
      </c>
      <c r="C24" s="6" t="s">
        <v>1</v>
      </c>
      <c r="D24" s="6" t="s">
        <v>6</v>
      </c>
      <c r="E24" s="45">
        <f>№5!H154</f>
        <v>30000</v>
      </c>
      <c r="F24" s="110"/>
      <c r="G24" s="45">
        <f>№5!I154</f>
        <v>29821.82</v>
      </c>
      <c r="H24" s="40">
        <f t="shared" si="0"/>
        <v>178.18000000000029</v>
      </c>
      <c r="I24" s="39">
        <f t="shared" si="1"/>
        <v>99.406066666666661</v>
      </c>
    </row>
    <row r="25" spans="1:9" ht="16.5" customHeight="1">
      <c r="A25" s="5"/>
      <c r="B25" s="9" t="s">
        <v>20</v>
      </c>
      <c r="C25" s="6" t="s">
        <v>1</v>
      </c>
      <c r="D25" s="6" t="s">
        <v>7</v>
      </c>
      <c r="E25" s="45">
        <f>№5!H158</f>
        <v>585000</v>
      </c>
      <c r="F25" s="46"/>
      <c r="G25" s="45">
        <f>№5!I158</f>
        <v>476365.02</v>
      </c>
      <c r="H25" s="40">
        <f t="shared" si="0"/>
        <v>108634.97999999998</v>
      </c>
      <c r="I25" s="39">
        <f t="shared" si="1"/>
        <v>81.429917948717943</v>
      </c>
    </row>
    <row r="26" spans="1:9" ht="42.75" hidden="1" customHeight="1">
      <c r="A26" s="5"/>
      <c r="B26" s="9" t="s">
        <v>0</v>
      </c>
      <c r="C26" s="6" t="s">
        <v>1</v>
      </c>
      <c r="D26" s="6" t="s">
        <v>18</v>
      </c>
      <c r="E26" s="45">
        <v>0</v>
      </c>
      <c r="F26" s="46"/>
      <c r="G26" s="45">
        <v>0</v>
      </c>
      <c r="H26" s="40">
        <f t="shared" si="0"/>
        <v>0</v>
      </c>
      <c r="I26" s="39" t="e">
        <f t="shared" si="1"/>
        <v>#DIV/0!</v>
      </c>
    </row>
    <row r="27" spans="1:9" ht="36.75" hidden="1" customHeight="1">
      <c r="A27" s="5"/>
      <c r="B27" s="9" t="s">
        <v>0</v>
      </c>
      <c r="C27" s="6" t="s">
        <v>1</v>
      </c>
      <c r="D27" s="6" t="s">
        <v>18</v>
      </c>
      <c r="E27" s="45" t="e">
        <f>#REF!</f>
        <v>#REF!</v>
      </c>
      <c r="F27" s="46"/>
      <c r="G27" s="45" t="e">
        <f>#REF!</f>
        <v>#REF!</v>
      </c>
      <c r="H27" s="40" t="e">
        <f t="shared" si="0"/>
        <v>#REF!</v>
      </c>
      <c r="I27" s="39" t="e">
        <f t="shared" si="1"/>
        <v>#REF!</v>
      </c>
    </row>
    <row r="28" spans="1:9" ht="19.5" customHeight="1">
      <c r="A28" s="5"/>
      <c r="B28" s="9" t="s">
        <v>52</v>
      </c>
      <c r="C28" s="6" t="s">
        <v>1</v>
      </c>
      <c r="D28" s="6" t="s">
        <v>8</v>
      </c>
      <c r="E28" s="45">
        <f>№5!H176</f>
        <v>4911767</v>
      </c>
      <c r="F28" s="46"/>
      <c r="G28" s="45">
        <f>№5!I176</f>
        <v>4798135.43</v>
      </c>
      <c r="H28" s="40">
        <f t="shared" si="0"/>
        <v>113631.5700000003</v>
      </c>
      <c r="I28" s="39">
        <f t="shared" si="1"/>
        <v>97.686543966763892</v>
      </c>
    </row>
    <row r="29" spans="1:9" ht="19.5" customHeight="1">
      <c r="A29" s="5"/>
      <c r="B29" s="37" t="s">
        <v>10</v>
      </c>
      <c r="C29" s="35" t="s">
        <v>2</v>
      </c>
      <c r="D29" s="35" t="s">
        <v>23</v>
      </c>
      <c r="E29" s="42">
        <f>№5!H205</f>
        <v>104000</v>
      </c>
      <c r="F29" s="43"/>
      <c r="G29" s="42">
        <f>№5!I205</f>
        <v>103801.13</v>
      </c>
      <c r="H29" s="40">
        <f t="shared" si="0"/>
        <v>198.86999999999534</v>
      </c>
      <c r="I29" s="39">
        <f t="shared" si="1"/>
        <v>99.808778846153842</v>
      </c>
    </row>
    <row r="30" spans="1:9" ht="19.5" customHeight="1">
      <c r="A30" s="5"/>
      <c r="B30" s="9" t="s">
        <v>11</v>
      </c>
      <c r="C30" s="6" t="s">
        <v>2</v>
      </c>
      <c r="D30" s="6" t="s">
        <v>2</v>
      </c>
      <c r="E30" s="45">
        <f>№5!H206</f>
        <v>104000</v>
      </c>
      <c r="F30" s="52"/>
      <c r="G30" s="45">
        <f>№5!I206</f>
        <v>103801.13</v>
      </c>
      <c r="H30" s="40">
        <f t="shared" si="0"/>
        <v>198.86999999999534</v>
      </c>
      <c r="I30" s="39">
        <f t="shared" si="1"/>
        <v>99.808778846153842</v>
      </c>
    </row>
    <row r="31" spans="1:9" ht="37.5" customHeight="1">
      <c r="A31" s="5"/>
      <c r="B31" s="37" t="s">
        <v>22</v>
      </c>
      <c r="C31" s="35" t="s">
        <v>4</v>
      </c>
      <c r="D31" s="35" t="s">
        <v>23</v>
      </c>
      <c r="E31" s="42">
        <f>№5!H214</f>
        <v>11116933</v>
      </c>
      <c r="F31" s="43"/>
      <c r="G31" s="42">
        <f>№5!I214</f>
        <v>11098002.52</v>
      </c>
      <c r="H31" s="40">
        <f t="shared" si="0"/>
        <v>18930.480000000447</v>
      </c>
      <c r="I31" s="39">
        <f t="shared" si="1"/>
        <v>99.829714904281602</v>
      </c>
    </row>
    <row r="32" spans="1:9" ht="20.25" customHeight="1">
      <c r="A32" s="5"/>
      <c r="B32" s="8" t="s">
        <v>9</v>
      </c>
      <c r="C32" s="6" t="s">
        <v>4</v>
      </c>
      <c r="D32" s="6" t="s">
        <v>6</v>
      </c>
      <c r="E32" s="45">
        <f>№5!H215</f>
        <v>10728651</v>
      </c>
      <c r="F32" s="46"/>
      <c r="G32" s="45">
        <f>№5!I215</f>
        <v>10717828.15</v>
      </c>
      <c r="H32" s="40">
        <f t="shared" si="0"/>
        <v>10822.849999999627</v>
      </c>
      <c r="I32" s="39">
        <f t="shared" si="1"/>
        <v>99.89912198653866</v>
      </c>
    </row>
    <row r="33" spans="1:9" ht="20.25" customHeight="1">
      <c r="A33" s="5"/>
      <c r="B33" s="116" t="s">
        <v>258</v>
      </c>
      <c r="C33" s="6" t="s">
        <v>4</v>
      </c>
      <c r="D33" s="6" t="s">
        <v>18</v>
      </c>
      <c r="E33" s="45">
        <f>№5!H244</f>
        <v>388282</v>
      </c>
      <c r="F33" s="46"/>
      <c r="G33" s="45">
        <f>№5!I244</f>
        <v>380174.37</v>
      </c>
      <c r="H33" s="40">
        <f t="shared" ref="H33" si="2">E33-G33</f>
        <v>8107.6300000000047</v>
      </c>
      <c r="I33" s="39">
        <f t="shared" ref="I33" si="3">G33*100/E33</f>
        <v>97.911922262685366</v>
      </c>
    </row>
    <row r="34" spans="1:9" ht="20.25" customHeight="1">
      <c r="A34" s="5"/>
      <c r="B34" s="36" t="s">
        <v>70</v>
      </c>
      <c r="C34" s="35" t="s">
        <v>3</v>
      </c>
      <c r="D34" s="35" t="s">
        <v>23</v>
      </c>
      <c r="E34" s="42">
        <f>№5!H249</f>
        <v>127718</v>
      </c>
      <c r="F34" s="43"/>
      <c r="G34" s="42">
        <f>№5!I249</f>
        <v>127631</v>
      </c>
      <c r="H34" s="40">
        <f t="shared" si="0"/>
        <v>87</v>
      </c>
      <c r="I34" s="39">
        <f t="shared" si="1"/>
        <v>99.931881175715247</v>
      </c>
    </row>
    <row r="35" spans="1:9" ht="20.25" customHeight="1">
      <c r="A35" s="7"/>
      <c r="B35" s="10" t="s">
        <v>103</v>
      </c>
      <c r="C35" s="1" t="s">
        <v>3</v>
      </c>
      <c r="D35" s="1" t="s">
        <v>6</v>
      </c>
      <c r="E35" s="48">
        <f>№5!H250</f>
        <v>127718</v>
      </c>
      <c r="F35" s="46"/>
      <c r="G35" s="47">
        <f>№5!I250</f>
        <v>127631</v>
      </c>
      <c r="H35" s="40">
        <f t="shared" si="0"/>
        <v>87</v>
      </c>
      <c r="I35" s="39">
        <f t="shared" si="1"/>
        <v>99.931881175715247</v>
      </c>
    </row>
    <row r="36" spans="1:9" ht="18.75" customHeight="1">
      <c r="A36" s="7"/>
      <c r="B36" s="36" t="s">
        <v>104</v>
      </c>
      <c r="C36" s="53" t="s">
        <v>62</v>
      </c>
      <c r="D36" s="53" t="s">
        <v>23</v>
      </c>
      <c r="E36" s="54">
        <f>№5!H259</f>
        <v>250000</v>
      </c>
      <c r="F36" s="43"/>
      <c r="G36" s="44">
        <f>№5!I259</f>
        <v>189570</v>
      </c>
      <c r="H36" s="40">
        <f t="shared" si="0"/>
        <v>60430</v>
      </c>
      <c r="I36" s="39">
        <f t="shared" si="1"/>
        <v>75.828000000000003</v>
      </c>
    </row>
    <row r="37" spans="1:9" ht="30" customHeight="1">
      <c r="A37" s="7"/>
      <c r="B37" s="108" t="s">
        <v>105</v>
      </c>
      <c r="C37" s="1" t="s">
        <v>62</v>
      </c>
      <c r="D37" s="1" t="s">
        <v>18</v>
      </c>
      <c r="E37" s="48">
        <f>№5!H260</f>
        <v>250000</v>
      </c>
      <c r="F37" s="52"/>
      <c r="G37" s="47">
        <f>№5!I260</f>
        <v>189570</v>
      </c>
      <c r="H37" s="40">
        <f t="shared" si="0"/>
        <v>60430</v>
      </c>
      <c r="I37" s="39">
        <f t="shared" si="1"/>
        <v>75.828000000000003</v>
      </c>
    </row>
    <row r="38" spans="1:9" ht="2.25" customHeight="1">
      <c r="A38" s="156" t="s">
        <v>113</v>
      </c>
      <c r="B38" s="156"/>
      <c r="C38" s="156"/>
      <c r="D38" s="156"/>
      <c r="E38" s="38"/>
      <c r="F38" s="49"/>
      <c r="G38" s="49"/>
      <c r="H38" s="49"/>
      <c r="I38" s="2"/>
    </row>
    <row r="39" spans="1:9" ht="40.5" hidden="1" customHeight="1">
      <c r="A39" s="156"/>
      <c r="B39" s="156"/>
      <c r="C39" s="156"/>
      <c r="D39" s="156"/>
      <c r="E39" s="38"/>
      <c r="F39" s="49"/>
      <c r="G39" s="49"/>
      <c r="H39" s="49"/>
      <c r="I39" s="2"/>
    </row>
    <row r="40" spans="1:9" ht="37.5" customHeight="1">
      <c r="A40" s="156"/>
      <c r="B40" s="156"/>
      <c r="C40" s="156"/>
      <c r="D40" s="156"/>
      <c r="E40" s="26"/>
      <c r="F40" s="2"/>
      <c r="G40" s="159" t="s">
        <v>114</v>
      </c>
      <c r="H40" s="159"/>
      <c r="I40" s="159"/>
    </row>
  </sheetData>
  <mergeCells count="6">
    <mergeCell ref="E1:I1"/>
    <mergeCell ref="A38:D40"/>
    <mergeCell ref="A3:I3"/>
    <mergeCell ref="E4:I4"/>
    <mergeCell ref="G40:I40"/>
    <mergeCell ref="E2:I2"/>
  </mergeCells>
  <phoneticPr fontId="0" type="noConversion"/>
  <pageMargins left="0.39370078740157483" right="0.39370078740157483" top="0.78740157480314965" bottom="0.59055118110236227" header="0.51181102362204722" footer="0.47244094488188981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268"/>
  <sheetViews>
    <sheetView tabSelected="1" view="pageBreakPreview" zoomScaleSheetLayoutView="100" workbookViewId="0">
      <selection activeCell="B10" sqref="B10:J10"/>
    </sheetView>
  </sheetViews>
  <sheetFormatPr defaultRowHeight="15.75"/>
  <cols>
    <col min="1" max="1" width="3.28515625" style="59" customWidth="1"/>
    <col min="2" max="2" width="39.7109375" style="63" customWidth="1"/>
    <col min="3" max="3" width="5.5703125" style="63" customWidth="1"/>
    <col min="4" max="4" width="4" style="60" customWidth="1"/>
    <col min="5" max="5" width="3.28515625" style="61" customWidth="1"/>
    <col min="6" max="6" width="13" style="62" customWidth="1"/>
    <col min="7" max="7" width="4.85546875" style="61" customWidth="1"/>
    <col min="8" max="8" width="18" style="61" customWidth="1"/>
    <col min="9" max="9" width="17.85546875" style="91" customWidth="1"/>
    <col min="10" max="10" width="14.140625" style="91" customWidth="1"/>
    <col min="11" max="11" width="15.28515625" style="93" customWidth="1"/>
    <col min="12" max="16384" width="9.140625" style="93"/>
  </cols>
  <sheetData>
    <row r="1" spans="1:11" ht="18.75">
      <c r="A1" s="93"/>
      <c r="B1" s="93"/>
      <c r="C1" s="133"/>
      <c r="D1" s="133"/>
      <c r="E1" s="133"/>
      <c r="F1" s="133"/>
      <c r="G1" s="133"/>
      <c r="H1" s="133"/>
      <c r="I1" s="93"/>
      <c r="J1" s="93"/>
    </row>
    <row r="2" spans="1:11" ht="18.75">
      <c r="A2" s="93"/>
      <c r="B2" s="93"/>
      <c r="C2" s="133"/>
      <c r="D2" s="133"/>
      <c r="E2" s="133"/>
      <c r="F2" s="133"/>
      <c r="G2" s="133"/>
      <c r="H2" s="170" t="s">
        <v>244</v>
      </c>
      <c r="I2" s="170"/>
      <c r="J2" s="170"/>
      <c r="K2" s="170"/>
    </row>
    <row r="3" spans="1:11" ht="18.75">
      <c r="A3" s="93"/>
      <c r="B3" s="93"/>
      <c r="C3" s="133"/>
      <c r="D3" s="133"/>
      <c r="E3" s="133"/>
      <c r="F3" s="133"/>
      <c r="G3" s="133"/>
      <c r="H3" s="170" t="s">
        <v>241</v>
      </c>
      <c r="I3" s="170"/>
      <c r="J3" s="170"/>
      <c r="K3" s="170"/>
    </row>
    <row r="4" spans="1:11" ht="18.75">
      <c r="A4" s="93"/>
      <c r="B4" s="93"/>
      <c r="C4" s="133"/>
      <c r="D4" s="133"/>
      <c r="E4" s="133"/>
      <c r="F4" s="133"/>
      <c r="G4" s="133"/>
      <c r="H4" s="170" t="s">
        <v>233</v>
      </c>
      <c r="I4" s="170"/>
      <c r="J4" s="170"/>
      <c r="K4" s="170"/>
    </row>
    <row r="5" spans="1:11" ht="16.5" customHeight="1">
      <c r="A5" s="93"/>
      <c r="B5" s="93"/>
      <c r="C5" s="134"/>
      <c r="D5" s="134"/>
      <c r="E5" s="134"/>
      <c r="F5" s="134"/>
      <c r="G5" s="134"/>
      <c r="H5" s="171" t="s">
        <v>115</v>
      </c>
      <c r="I5" s="171"/>
      <c r="J5" s="171"/>
      <c r="K5" s="171"/>
    </row>
    <row r="6" spans="1:11" ht="1.5" customHeight="1">
      <c r="A6" s="93"/>
      <c r="B6" s="93"/>
      <c r="C6" s="132"/>
      <c r="D6" s="132"/>
      <c r="E6" s="132"/>
      <c r="F6" s="132"/>
      <c r="G6" s="132"/>
      <c r="H6" s="132" t="s">
        <v>352</v>
      </c>
      <c r="I6" s="63"/>
      <c r="J6" s="63"/>
      <c r="K6" s="63"/>
    </row>
    <row r="7" spans="1:11" ht="16.5" customHeight="1">
      <c r="A7" s="93"/>
      <c r="B7" s="93"/>
      <c r="C7" s="134"/>
      <c r="D7" s="134"/>
      <c r="E7" s="134"/>
      <c r="F7" s="134"/>
      <c r="G7" s="134"/>
      <c r="H7" s="171" t="s">
        <v>358</v>
      </c>
      <c r="I7" s="171"/>
      <c r="J7" s="171"/>
      <c r="K7" s="171"/>
    </row>
    <row r="8" spans="1:11" ht="16.5" customHeight="1">
      <c r="A8" s="93"/>
      <c r="B8" s="93"/>
      <c r="C8" s="134"/>
      <c r="D8" s="134"/>
      <c r="E8" s="134"/>
      <c r="F8" s="134"/>
      <c r="G8" s="134"/>
      <c r="H8" s="134"/>
      <c r="I8" s="93"/>
      <c r="J8" s="93"/>
    </row>
    <row r="9" spans="1:11" ht="0.75" customHeight="1">
      <c r="C9" s="165"/>
      <c r="D9" s="165"/>
      <c r="E9" s="165"/>
      <c r="F9" s="165"/>
      <c r="G9" s="165"/>
      <c r="H9" s="165"/>
    </row>
    <row r="10" spans="1:11" s="92" customFormat="1" ht="74.25" customHeight="1">
      <c r="A10" s="58"/>
      <c r="B10" s="172" t="s">
        <v>353</v>
      </c>
      <c r="C10" s="172"/>
      <c r="D10" s="172"/>
      <c r="E10" s="172"/>
      <c r="F10" s="172"/>
      <c r="G10" s="172"/>
      <c r="H10" s="172"/>
      <c r="I10" s="172"/>
      <c r="J10" s="172"/>
    </row>
    <row r="11" spans="1:11" ht="13.5" customHeight="1">
      <c r="B11" s="60"/>
      <c r="C11" s="60"/>
      <c r="D11" s="61"/>
      <c r="G11" s="63"/>
      <c r="J11" s="61" t="s">
        <v>116</v>
      </c>
    </row>
    <row r="12" spans="1:11" s="94" customFormat="1" ht="29.25" customHeight="1">
      <c r="A12" s="161" t="s">
        <v>117</v>
      </c>
      <c r="B12" s="163" t="s">
        <v>118</v>
      </c>
      <c r="C12" s="130"/>
      <c r="D12" s="163" t="s">
        <v>119</v>
      </c>
      <c r="E12" s="163"/>
      <c r="F12" s="163"/>
      <c r="G12" s="163"/>
      <c r="H12" s="164" t="s">
        <v>231</v>
      </c>
      <c r="I12" s="166" t="s">
        <v>232</v>
      </c>
      <c r="J12" s="168" t="s">
        <v>30</v>
      </c>
      <c r="K12" s="168" t="s">
        <v>31</v>
      </c>
    </row>
    <row r="13" spans="1:11" s="94" customFormat="1" ht="76.5" customHeight="1">
      <c r="A13" s="162"/>
      <c r="B13" s="163"/>
      <c r="C13" s="130" t="s">
        <v>37</v>
      </c>
      <c r="D13" s="130" t="s">
        <v>120</v>
      </c>
      <c r="E13" s="130" t="s">
        <v>121</v>
      </c>
      <c r="F13" s="129" t="s">
        <v>122</v>
      </c>
      <c r="G13" s="129" t="s">
        <v>123</v>
      </c>
      <c r="H13" s="164"/>
      <c r="I13" s="167"/>
      <c r="J13" s="169"/>
      <c r="K13" s="169"/>
    </row>
    <row r="14" spans="1:11" s="94" customFormat="1" ht="17.25" customHeight="1">
      <c r="A14" s="131">
        <v>1</v>
      </c>
      <c r="B14" s="130">
        <v>2</v>
      </c>
      <c r="C14" s="130">
        <v>3</v>
      </c>
      <c r="D14" s="130">
        <v>4</v>
      </c>
      <c r="E14" s="130">
        <v>5</v>
      </c>
      <c r="F14" s="129" t="s">
        <v>124</v>
      </c>
      <c r="G14" s="129" t="s">
        <v>125</v>
      </c>
      <c r="H14" s="128">
        <v>8</v>
      </c>
      <c r="I14" s="128">
        <v>9</v>
      </c>
      <c r="J14" s="135">
        <v>10</v>
      </c>
      <c r="K14" s="135">
        <v>11</v>
      </c>
    </row>
    <row r="15" spans="1:11" s="94" customFormat="1" ht="2.25" customHeight="1">
      <c r="A15" s="64"/>
      <c r="B15" s="65"/>
      <c r="C15" s="65"/>
      <c r="D15" s="65"/>
      <c r="E15" s="65"/>
      <c r="F15" s="66"/>
      <c r="G15" s="66"/>
      <c r="H15" s="67"/>
      <c r="I15" s="127"/>
      <c r="J15" s="127"/>
    </row>
    <row r="16" spans="1:11" s="95" customFormat="1" ht="19.5" customHeight="1">
      <c r="A16" s="68"/>
      <c r="B16" s="147" t="s">
        <v>126</v>
      </c>
      <c r="C16" s="113"/>
      <c r="D16" s="113"/>
      <c r="E16" s="113"/>
      <c r="F16" s="69"/>
      <c r="G16" s="69"/>
      <c r="H16" s="70">
        <f>H34+H18</f>
        <v>23877049.670000002</v>
      </c>
      <c r="I16" s="70">
        <f>I34+I18</f>
        <v>23435895.829999998</v>
      </c>
      <c r="J16" s="137">
        <f>H16-I16</f>
        <v>441153.84000000358</v>
      </c>
      <c r="K16" s="144">
        <f>I16/H16*100</f>
        <v>98.152393842216256</v>
      </c>
    </row>
    <row r="17" spans="1:11" s="95" customFormat="1" ht="19.5" hidden="1" customHeight="1">
      <c r="A17" s="68"/>
      <c r="B17" s="148"/>
      <c r="C17" s="71"/>
      <c r="D17" s="71"/>
      <c r="E17" s="71"/>
      <c r="F17" s="72"/>
      <c r="G17" s="72"/>
      <c r="H17" s="126"/>
      <c r="I17" s="138"/>
      <c r="J17" s="138"/>
      <c r="K17" s="138"/>
    </row>
    <row r="18" spans="1:11" s="95" customFormat="1" ht="56.25">
      <c r="A18" s="123">
        <v>1</v>
      </c>
      <c r="B18" s="115" t="s">
        <v>351</v>
      </c>
      <c r="C18" s="113">
        <v>991</v>
      </c>
      <c r="D18" s="113"/>
      <c r="E18" s="113"/>
      <c r="F18" s="69"/>
      <c r="G18" s="69"/>
      <c r="H18" s="70">
        <f>H19</f>
        <v>8877</v>
      </c>
      <c r="I18" s="137">
        <f>I19</f>
        <v>3877</v>
      </c>
      <c r="J18" s="137">
        <f>H18-I18</f>
        <v>5000</v>
      </c>
      <c r="K18" s="144">
        <f>J18/I18*100</f>
        <v>128.96569512509672</v>
      </c>
    </row>
    <row r="19" spans="1:11" s="95" customFormat="1" ht="18.75">
      <c r="A19" s="123"/>
      <c r="B19" s="125" t="s">
        <v>12</v>
      </c>
      <c r="C19" s="104">
        <v>991</v>
      </c>
      <c r="D19" s="124" t="s">
        <v>6</v>
      </c>
      <c r="E19" s="124" t="s">
        <v>23</v>
      </c>
      <c r="F19" s="69"/>
      <c r="G19" s="69"/>
      <c r="H19" s="107">
        <f>H20+H29</f>
        <v>8877</v>
      </c>
      <c r="I19" s="138">
        <f>I20+I29</f>
        <v>3877</v>
      </c>
      <c r="J19" s="138">
        <f t="shared" ref="J19:J33" si="0">H19-I19</f>
        <v>5000</v>
      </c>
      <c r="K19" s="145">
        <f t="shared" ref="K19:K34" si="1">J19/I19*100</f>
        <v>128.96569512509672</v>
      </c>
    </row>
    <row r="20" spans="1:11" s="95" customFormat="1" ht="112.5">
      <c r="A20" s="68" t="s">
        <v>350</v>
      </c>
      <c r="B20" s="86" t="s">
        <v>238</v>
      </c>
      <c r="C20" s="79">
        <v>991</v>
      </c>
      <c r="D20" s="80" t="s">
        <v>6</v>
      </c>
      <c r="E20" s="80" t="s">
        <v>8</v>
      </c>
      <c r="F20" s="80"/>
      <c r="G20" s="80"/>
      <c r="H20" s="107">
        <f t="shared" ref="H20:I23" si="2">H21</f>
        <v>5000</v>
      </c>
      <c r="I20" s="138">
        <f t="shared" si="2"/>
        <v>0</v>
      </c>
      <c r="J20" s="138">
        <f t="shared" si="0"/>
        <v>5000</v>
      </c>
      <c r="K20" s="144"/>
    </row>
    <row r="21" spans="1:11" s="95" customFormat="1" ht="50.25" customHeight="1">
      <c r="A21" s="68"/>
      <c r="B21" s="86" t="s">
        <v>147</v>
      </c>
      <c r="C21" s="79">
        <v>991</v>
      </c>
      <c r="D21" s="80" t="s">
        <v>6</v>
      </c>
      <c r="E21" s="80" t="s">
        <v>8</v>
      </c>
      <c r="F21" s="80" t="s">
        <v>148</v>
      </c>
      <c r="G21" s="80"/>
      <c r="H21" s="107">
        <f t="shared" si="2"/>
        <v>5000</v>
      </c>
      <c r="I21" s="138">
        <f t="shared" si="2"/>
        <v>0</v>
      </c>
      <c r="J21" s="138">
        <f t="shared" si="0"/>
        <v>5000</v>
      </c>
      <c r="K21" s="144"/>
    </row>
    <row r="22" spans="1:11" s="95" customFormat="1" ht="111" customHeight="1">
      <c r="A22" s="68"/>
      <c r="B22" s="79" t="s">
        <v>349</v>
      </c>
      <c r="C22" s="79">
        <v>991</v>
      </c>
      <c r="D22" s="80" t="s">
        <v>6</v>
      </c>
      <c r="E22" s="80" t="s">
        <v>8</v>
      </c>
      <c r="F22" s="80" t="s">
        <v>246</v>
      </c>
      <c r="G22" s="80"/>
      <c r="H22" s="107">
        <f t="shared" si="2"/>
        <v>5000</v>
      </c>
      <c r="I22" s="138">
        <f t="shared" si="2"/>
        <v>0</v>
      </c>
      <c r="J22" s="138">
        <f t="shared" si="0"/>
        <v>5000</v>
      </c>
      <c r="K22" s="144"/>
    </row>
    <row r="23" spans="1:11" s="95" customFormat="1" ht="34.5" customHeight="1">
      <c r="A23" s="68"/>
      <c r="B23" s="86" t="s">
        <v>129</v>
      </c>
      <c r="C23" s="79">
        <v>991</v>
      </c>
      <c r="D23" s="80" t="s">
        <v>6</v>
      </c>
      <c r="E23" s="80" t="s">
        <v>8</v>
      </c>
      <c r="F23" s="80" t="s">
        <v>245</v>
      </c>
      <c r="G23" s="80"/>
      <c r="H23" s="107">
        <f t="shared" si="2"/>
        <v>5000</v>
      </c>
      <c r="I23" s="138">
        <f t="shared" si="2"/>
        <v>0</v>
      </c>
      <c r="J23" s="138">
        <f t="shared" si="0"/>
        <v>5000</v>
      </c>
      <c r="K23" s="144"/>
    </row>
    <row r="24" spans="1:11" s="95" customFormat="1" ht="54" customHeight="1">
      <c r="A24" s="68"/>
      <c r="B24" s="86" t="s">
        <v>133</v>
      </c>
      <c r="C24" s="79">
        <v>991</v>
      </c>
      <c r="D24" s="80" t="s">
        <v>6</v>
      </c>
      <c r="E24" s="80" t="s">
        <v>8</v>
      </c>
      <c r="F24" s="80" t="s">
        <v>245</v>
      </c>
      <c r="G24" s="80" t="s">
        <v>134</v>
      </c>
      <c r="H24" s="114">
        <v>5000</v>
      </c>
      <c r="I24" s="138">
        <v>0</v>
      </c>
      <c r="J24" s="138">
        <f t="shared" si="0"/>
        <v>5000</v>
      </c>
      <c r="K24" s="144"/>
    </row>
    <row r="25" spans="1:11" s="95" customFormat="1" ht="37.5" hidden="1">
      <c r="A25" s="68"/>
      <c r="B25" s="86" t="s">
        <v>138</v>
      </c>
      <c r="C25" s="79">
        <v>991</v>
      </c>
      <c r="D25" s="80" t="s">
        <v>6</v>
      </c>
      <c r="E25" s="80" t="s">
        <v>110</v>
      </c>
      <c r="F25" s="80" t="s">
        <v>139</v>
      </c>
      <c r="G25" s="80"/>
      <c r="H25" s="107">
        <f>H26</f>
        <v>0</v>
      </c>
      <c r="I25" s="138"/>
      <c r="J25" s="138">
        <f t="shared" si="0"/>
        <v>0</v>
      </c>
      <c r="K25" s="144" t="e">
        <f t="shared" si="1"/>
        <v>#DIV/0!</v>
      </c>
    </row>
    <row r="26" spans="1:11" s="95" customFormat="1" ht="18.75" hidden="1">
      <c r="A26" s="68"/>
      <c r="B26" s="86" t="s">
        <v>140</v>
      </c>
      <c r="C26" s="79">
        <v>991</v>
      </c>
      <c r="D26" s="80" t="s">
        <v>6</v>
      </c>
      <c r="E26" s="80" t="s">
        <v>110</v>
      </c>
      <c r="F26" s="80" t="s">
        <v>141</v>
      </c>
      <c r="G26" s="80"/>
      <c r="H26" s="107">
        <f>H27</f>
        <v>0</v>
      </c>
      <c r="I26" s="138"/>
      <c r="J26" s="138">
        <f t="shared" si="0"/>
        <v>0</v>
      </c>
      <c r="K26" s="144" t="e">
        <f t="shared" si="1"/>
        <v>#DIV/0!</v>
      </c>
    </row>
    <row r="27" spans="1:11" s="95" customFormat="1" ht="37.5" hidden="1">
      <c r="A27" s="68"/>
      <c r="B27" s="86" t="s">
        <v>348</v>
      </c>
      <c r="C27" s="79">
        <v>991</v>
      </c>
      <c r="D27" s="80" t="s">
        <v>6</v>
      </c>
      <c r="E27" s="80" t="s">
        <v>110</v>
      </c>
      <c r="F27" s="80" t="s">
        <v>236</v>
      </c>
      <c r="G27" s="80"/>
      <c r="H27" s="107">
        <f>H28</f>
        <v>0</v>
      </c>
      <c r="I27" s="138"/>
      <c r="J27" s="138">
        <f t="shared" si="0"/>
        <v>0</v>
      </c>
      <c r="K27" s="144" t="e">
        <f t="shared" si="1"/>
        <v>#DIV/0!</v>
      </c>
    </row>
    <row r="28" spans="1:11" s="95" customFormat="1" ht="19.5" hidden="1" customHeight="1">
      <c r="A28" s="68"/>
      <c r="B28" s="86" t="s">
        <v>144</v>
      </c>
      <c r="C28" s="79">
        <v>991</v>
      </c>
      <c r="D28" s="80" t="s">
        <v>6</v>
      </c>
      <c r="E28" s="80" t="s">
        <v>110</v>
      </c>
      <c r="F28" s="80" t="s">
        <v>236</v>
      </c>
      <c r="G28" s="80" t="s">
        <v>145</v>
      </c>
      <c r="H28" s="107">
        <v>0</v>
      </c>
      <c r="I28" s="138"/>
      <c r="J28" s="138">
        <f t="shared" si="0"/>
        <v>0</v>
      </c>
      <c r="K28" s="144" t="e">
        <f t="shared" si="1"/>
        <v>#DIV/0!</v>
      </c>
    </row>
    <row r="29" spans="1:11" s="95" customFormat="1" ht="93.75" customHeight="1">
      <c r="A29" s="68"/>
      <c r="B29" s="86" t="s">
        <v>111</v>
      </c>
      <c r="C29" s="79">
        <v>991</v>
      </c>
      <c r="D29" s="80" t="s">
        <v>6</v>
      </c>
      <c r="E29" s="80" t="s">
        <v>110</v>
      </c>
      <c r="F29" s="80"/>
      <c r="G29" s="80"/>
      <c r="H29" s="107">
        <f t="shared" ref="H29:I32" si="3">H30</f>
        <v>3877</v>
      </c>
      <c r="I29" s="138">
        <f t="shared" si="3"/>
        <v>3877</v>
      </c>
      <c r="J29" s="138">
        <f t="shared" si="0"/>
        <v>0</v>
      </c>
      <c r="K29" s="145">
        <f t="shared" si="1"/>
        <v>0</v>
      </c>
    </row>
    <row r="30" spans="1:11" s="95" customFormat="1" ht="33.75" customHeight="1">
      <c r="A30" s="68"/>
      <c r="B30" s="86" t="s">
        <v>342</v>
      </c>
      <c r="C30" s="79">
        <v>991</v>
      </c>
      <c r="D30" s="80" t="s">
        <v>6</v>
      </c>
      <c r="E30" s="80" t="s">
        <v>110</v>
      </c>
      <c r="F30" s="80" t="s">
        <v>326</v>
      </c>
      <c r="G30" s="80"/>
      <c r="H30" s="107">
        <f t="shared" si="3"/>
        <v>3877</v>
      </c>
      <c r="I30" s="138">
        <f t="shared" si="3"/>
        <v>3877</v>
      </c>
      <c r="J30" s="138">
        <f t="shared" si="0"/>
        <v>0</v>
      </c>
      <c r="K30" s="145">
        <f t="shared" si="1"/>
        <v>0</v>
      </c>
    </row>
    <row r="31" spans="1:11" s="95" customFormat="1" ht="56.25" customHeight="1">
      <c r="A31" s="68"/>
      <c r="B31" s="86" t="s">
        <v>347</v>
      </c>
      <c r="C31" s="79">
        <v>991</v>
      </c>
      <c r="D31" s="80" t="s">
        <v>6</v>
      </c>
      <c r="E31" s="80" t="s">
        <v>110</v>
      </c>
      <c r="F31" s="80" t="s">
        <v>324</v>
      </c>
      <c r="G31" s="80"/>
      <c r="H31" s="107">
        <f t="shared" si="3"/>
        <v>3877</v>
      </c>
      <c r="I31" s="138">
        <f t="shared" si="3"/>
        <v>3877</v>
      </c>
      <c r="J31" s="138">
        <f t="shared" si="0"/>
        <v>0</v>
      </c>
      <c r="K31" s="145">
        <f t="shared" si="1"/>
        <v>0</v>
      </c>
    </row>
    <row r="32" spans="1:11" s="95" customFormat="1" ht="38.25" customHeight="1">
      <c r="A32" s="68"/>
      <c r="B32" s="86" t="s">
        <v>234</v>
      </c>
      <c r="C32" s="79">
        <v>991</v>
      </c>
      <c r="D32" s="80" t="s">
        <v>6</v>
      </c>
      <c r="E32" s="80" t="s">
        <v>110</v>
      </c>
      <c r="F32" s="80" t="s">
        <v>346</v>
      </c>
      <c r="G32" s="80"/>
      <c r="H32" s="107">
        <f t="shared" si="3"/>
        <v>3877</v>
      </c>
      <c r="I32" s="138">
        <f t="shared" si="3"/>
        <v>3877</v>
      </c>
      <c r="J32" s="138">
        <f t="shared" si="0"/>
        <v>0</v>
      </c>
      <c r="K32" s="145">
        <f t="shared" si="1"/>
        <v>0</v>
      </c>
    </row>
    <row r="33" spans="1:11" s="95" customFormat="1" ht="19.5" customHeight="1">
      <c r="A33" s="68"/>
      <c r="B33" s="86" t="s">
        <v>144</v>
      </c>
      <c r="C33" s="79">
        <v>991</v>
      </c>
      <c r="D33" s="80" t="s">
        <v>6</v>
      </c>
      <c r="E33" s="80" t="s">
        <v>110</v>
      </c>
      <c r="F33" s="80" t="s">
        <v>346</v>
      </c>
      <c r="G33" s="80" t="s">
        <v>145</v>
      </c>
      <c r="H33" s="107">
        <v>3877</v>
      </c>
      <c r="I33" s="138">
        <v>3877</v>
      </c>
      <c r="J33" s="138">
        <f t="shared" si="0"/>
        <v>0</v>
      </c>
      <c r="K33" s="145">
        <f t="shared" si="1"/>
        <v>0</v>
      </c>
    </row>
    <row r="34" spans="1:11" s="96" customFormat="1" ht="36" customHeight="1">
      <c r="A34" s="123">
        <v>2</v>
      </c>
      <c r="B34" s="115" t="s">
        <v>127</v>
      </c>
      <c r="C34" s="73">
        <v>992</v>
      </c>
      <c r="D34" s="113"/>
      <c r="E34" s="113"/>
      <c r="F34" s="69"/>
      <c r="G34" s="69"/>
      <c r="H34" s="70">
        <f>H35+H80+H90+H125+H153+H205+H214+H249+H259</f>
        <v>23868172.670000002</v>
      </c>
      <c r="I34" s="70">
        <f>I35+I80+I90+I125+I153+I205+I214+I249+I259</f>
        <v>23432018.829999998</v>
      </c>
      <c r="J34" s="137">
        <f>H34-I34</f>
        <v>436153.84000000358</v>
      </c>
      <c r="K34" s="146">
        <f t="shared" si="1"/>
        <v>1.8613583539869645</v>
      </c>
    </row>
    <row r="35" spans="1:11" s="61" customFormat="1" ht="21.75" customHeight="1">
      <c r="A35" s="74"/>
      <c r="B35" s="115" t="s">
        <v>12</v>
      </c>
      <c r="C35" s="73">
        <v>992</v>
      </c>
      <c r="D35" s="69" t="s">
        <v>6</v>
      </c>
      <c r="E35" s="75" t="s">
        <v>23</v>
      </c>
      <c r="F35" s="76"/>
      <c r="G35" s="77"/>
      <c r="H35" s="70">
        <f>H36+H41+H50+H55+H59+H64</f>
        <v>4330863</v>
      </c>
      <c r="I35" s="139">
        <f>I36+I41+I64</f>
        <v>4231794.26</v>
      </c>
      <c r="J35" s="139">
        <f>H35-I35</f>
        <v>99068.740000000224</v>
      </c>
      <c r="K35" s="139">
        <f>I35/H35*100</f>
        <v>97.712494253454793</v>
      </c>
    </row>
    <row r="36" spans="1:11" s="61" customFormat="1" ht="73.5" customHeight="1">
      <c r="A36" s="78"/>
      <c r="B36" s="86" t="s">
        <v>55</v>
      </c>
      <c r="C36" s="79">
        <v>992</v>
      </c>
      <c r="D36" s="80" t="s">
        <v>6</v>
      </c>
      <c r="E36" s="80" t="s">
        <v>7</v>
      </c>
      <c r="F36" s="80"/>
      <c r="G36" s="80"/>
      <c r="H36" s="107">
        <f t="shared" ref="H36:I39" si="4">H37</f>
        <v>673624</v>
      </c>
      <c r="I36" s="140">
        <f t="shared" si="4"/>
        <v>673529.35</v>
      </c>
      <c r="J36" s="140">
        <f>H36-I36</f>
        <v>94.650000000023283</v>
      </c>
      <c r="K36" s="140">
        <f>I36/H36*100</f>
        <v>99.985949134828928</v>
      </c>
    </row>
    <row r="37" spans="1:11" s="61" customFormat="1" ht="40.5" customHeight="1">
      <c r="A37" s="81"/>
      <c r="B37" s="86" t="s">
        <v>342</v>
      </c>
      <c r="C37" s="79">
        <v>992</v>
      </c>
      <c r="D37" s="80" t="s">
        <v>6</v>
      </c>
      <c r="E37" s="80" t="s">
        <v>7</v>
      </c>
      <c r="F37" s="80" t="s">
        <v>326</v>
      </c>
      <c r="G37" s="80"/>
      <c r="H37" s="107">
        <f t="shared" si="4"/>
        <v>673624</v>
      </c>
      <c r="I37" s="140">
        <f t="shared" si="4"/>
        <v>673529.35</v>
      </c>
      <c r="J37" s="140">
        <f t="shared" ref="J37:J100" si="5">H37-I37</f>
        <v>94.650000000023283</v>
      </c>
      <c r="K37" s="140">
        <f t="shared" ref="K37:K100" si="6">I37/H37*100</f>
        <v>99.985949134828928</v>
      </c>
    </row>
    <row r="38" spans="1:11" s="61" customFormat="1" ht="56.25">
      <c r="A38" s="81"/>
      <c r="B38" s="86" t="s">
        <v>345</v>
      </c>
      <c r="C38" s="79">
        <v>992</v>
      </c>
      <c r="D38" s="80" t="s">
        <v>6</v>
      </c>
      <c r="E38" s="80" t="s">
        <v>7</v>
      </c>
      <c r="F38" s="80" t="s">
        <v>344</v>
      </c>
      <c r="G38" s="80"/>
      <c r="H38" s="107">
        <f t="shared" si="4"/>
        <v>673624</v>
      </c>
      <c r="I38" s="140">
        <f t="shared" si="4"/>
        <v>673529.35</v>
      </c>
      <c r="J38" s="140">
        <f t="shared" si="5"/>
        <v>94.650000000023283</v>
      </c>
      <c r="K38" s="140">
        <f t="shared" si="6"/>
        <v>99.985949134828928</v>
      </c>
    </row>
    <row r="39" spans="1:11" s="61" customFormat="1" ht="38.25" customHeight="1">
      <c r="A39" s="81"/>
      <c r="B39" s="86" t="s">
        <v>129</v>
      </c>
      <c r="C39" s="79">
        <v>992</v>
      </c>
      <c r="D39" s="80" t="s">
        <v>6</v>
      </c>
      <c r="E39" s="80" t="s">
        <v>7</v>
      </c>
      <c r="F39" s="80" t="s">
        <v>343</v>
      </c>
      <c r="G39" s="80"/>
      <c r="H39" s="107">
        <f t="shared" si="4"/>
        <v>673624</v>
      </c>
      <c r="I39" s="107">
        <f t="shared" si="4"/>
        <v>673529.35</v>
      </c>
      <c r="J39" s="140">
        <f t="shared" si="5"/>
        <v>94.650000000023283</v>
      </c>
      <c r="K39" s="140">
        <f t="shared" si="6"/>
        <v>99.985949134828928</v>
      </c>
    </row>
    <row r="40" spans="1:11" s="61" customFormat="1" ht="150.75" customHeight="1">
      <c r="A40" s="81"/>
      <c r="B40" s="86" t="s">
        <v>130</v>
      </c>
      <c r="C40" s="79">
        <v>992</v>
      </c>
      <c r="D40" s="80" t="s">
        <v>6</v>
      </c>
      <c r="E40" s="80" t="s">
        <v>7</v>
      </c>
      <c r="F40" s="80" t="s">
        <v>343</v>
      </c>
      <c r="G40" s="80" t="s">
        <v>131</v>
      </c>
      <c r="H40" s="114">
        <v>673624</v>
      </c>
      <c r="I40" s="107">
        <v>673529.35</v>
      </c>
      <c r="J40" s="140">
        <f t="shared" si="5"/>
        <v>94.650000000023283</v>
      </c>
      <c r="K40" s="140">
        <f t="shared" si="6"/>
        <v>99.985949134828928</v>
      </c>
    </row>
    <row r="41" spans="1:11" s="61" customFormat="1" ht="111" customHeight="1">
      <c r="A41" s="78"/>
      <c r="B41" s="86" t="s">
        <v>132</v>
      </c>
      <c r="C41" s="79">
        <v>992</v>
      </c>
      <c r="D41" s="80" t="s">
        <v>6</v>
      </c>
      <c r="E41" s="80" t="s">
        <v>18</v>
      </c>
      <c r="F41" s="80"/>
      <c r="G41" s="80"/>
      <c r="H41" s="107">
        <f>H42+H48</f>
        <v>3547239</v>
      </c>
      <c r="I41" s="140">
        <f>I42+I48</f>
        <v>3448264.91</v>
      </c>
      <c r="J41" s="140">
        <f t="shared" si="5"/>
        <v>98974.089999999851</v>
      </c>
      <c r="K41" s="140">
        <f t="shared" si="6"/>
        <v>97.209827417887553</v>
      </c>
    </row>
    <row r="42" spans="1:11" s="61" customFormat="1" ht="57" customHeight="1">
      <c r="A42" s="81"/>
      <c r="B42" s="86" t="s">
        <v>342</v>
      </c>
      <c r="C42" s="79">
        <v>992</v>
      </c>
      <c r="D42" s="80" t="s">
        <v>6</v>
      </c>
      <c r="E42" s="80" t="s">
        <v>18</v>
      </c>
      <c r="F42" s="80" t="s">
        <v>326</v>
      </c>
      <c r="G42" s="80"/>
      <c r="H42" s="107">
        <f>H43</f>
        <v>3543439</v>
      </c>
      <c r="I42" s="140">
        <f>I43</f>
        <v>3444464.91</v>
      </c>
      <c r="J42" s="140">
        <f t="shared" si="5"/>
        <v>98974.089999999851</v>
      </c>
      <c r="K42" s="140">
        <f t="shared" si="6"/>
        <v>97.206835224198869</v>
      </c>
    </row>
    <row r="43" spans="1:11" s="61" customFormat="1" ht="36" customHeight="1">
      <c r="A43" s="81"/>
      <c r="B43" s="86" t="s">
        <v>325</v>
      </c>
      <c r="C43" s="79">
        <v>992</v>
      </c>
      <c r="D43" s="80" t="s">
        <v>6</v>
      </c>
      <c r="E43" s="80" t="s">
        <v>18</v>
      </c>
      <c r="F43" s="80" t="s">
        <v>324</v>
      </c>
      <c r="G43" s="80"/>
      <c r="H43" s="107">
        <f>H44</f>
        <v>3543439</v>
      </c>
      <c r="I43" s="140">
        <f>I44</f>
        <v>3444464.91</v>
      </c>
      <c r="J43" s="140">
        <f t="shared" si="5"/>
        <v>98974.089999999851</v>
      </c>
      <c r="K43" s="140">
        <f t="shared" si="6"/>
        <v>97.206835224198869</v>
      </c>
    </row>
    <row r="44" spans="1:11" s="61" customFormat="1" ht="40.5" customHeight="1">
      <c r="A44" s="81"/>
      <c r="B44" s="86" t="s">
        <v>129</v>
      </c>
      <c r="C44" s="79">
        <v>992</v>
      </c>
      <c r="D44" s="80" t="s">
        <v>6</v>
      </c>
      <c r="E44" s="80" t="s">
        <v>18</v>
      </c>
      <c r="F44" s="80" t="s">
        <v>341</v>
      </c>
      <c r="G44" s="80"/>
      <c r="H44" s="107">
        <f>H45+H46+H47</f>
        <v>3543439</v>
      </c>
      <c r="I44" s="140">
        <f>I45+I46+I47</f>
        <v>3444464.91</v>
      </c>
      <c r="J44" s="140">
        <f t="shared" si="5"/>
        <v>98974.089999999851</v>
      </c>
      <c r="K44" s="140">
        <f t="shared" si="6"/>
        <v>97.206835224198869</v>
      </c>
    </row>
    <row r="45" spans="1:11" s="61" customFormat="1" ht="127.5" customHeight="1">
      <c r="A45" s="81"/>
      <c r="B45" s="86" t="s">
        <v>130</v>
      </c>
      <c r="C45" s="79">
        <v>992</v>
      </c>
      <c r="D45" s="80" t="s">
        <v>6</v>
      </c>
      <c r="E45" s="80" t="s">
        <v>18</v>
      </c>
      <c r="F45" s="80" t="s">
        <v>341</v>
      </c>
      <c r="G45" s="80" t="s">
        <v>131</v>
      </c>
      <c r="H45" s="114">
        <v>2947155</v>
      </c>
      <c r="I45" s="140">
        <v>2943127.05</v>
      </c>
      <c r="J45" s="140">
        <f t="shared" si="5"/>
        <v>4027.9500000001863</v>
      </c>
      <c r="K45" s="140">
        <f t="shared" si="6"/>
        <v>99.863327514161966</v>
      </c>
    </row>
    <row r="46" spans="1:11" s="61" customFormat="1" ht="56.25" customHeight="1">
      <c r="A46" s="81"/>
      <c r="B46" s="86" t="s">
        <v>133</v>
      </c>
      <c r="C46" s="79">
        <v>992</v>
      </c>
      <c r="D46" s="80" t="s">
        <v>6</v>
      </c>
      <c r="E46" s="80" t="s">
        <v>18</v>
      </c>
      <c r="F46" s="80" t="s">
        <v>341</v>
      </c>
      <c r="G46" s="80" t="s">
        <v>134</v>
      </c>
      <c r="H46" s="114">
        <v>558284</v>
      </c>
      <c r="I46" s="140">
        <v>468107.91</v>
      </c>
      <c r="J46" s="140">
        <f t="shared" si="5"/>
        <v>90176.090000000026</v>
      </c>
      <c r="K46" s="140">
        <f t="shared" si="6"/>
        <v>83.847631313095121</v>
      </c>
    </row>
    <row r="47" spans="1:11" s="61" customFormat="1" ht="16.5" customHeight="1">
      <c r="A47" s="81"/>
      <c r="B47" s="86" t="s">
        <v>135</v>
      </c>
      <c r="C47" s="79">
        <v>992</v>
      </c>
      <c r="D47" s="80" t="s">
        <v>6</v>
      </c>
      <c r="E47" s="80" t="s">
        <v>18</v>
      </c>
      <c r="F47" s="80" t="s">
        <v>341</v>
      </c>
      <c r="G47" s="80" t="s">
        <v>136</v>
      </c>
      <c r="H47" s="114">
        <v>38000</v>
      </c>
      <c r="I47" s="140">
        <v>33229.949999999997</v>
      </c>
      <c r="J47" s="140">
        <f t="shared" si="5"/>
        <v>4770.0500000000029</v>
      </c>
      <c r="K47" s="140">
        <f t="shared" si="6"/>
        <v>87.447236842105255</v>
      </c>
    </row>
    <row r="48" spans="1:11" s="61" customFormat="1" ht="90.75" customHeight="1">
      <c r="A48" s="81"/>
      <c r="B48" s="86" t="s">
        <v>137</v>
      </c>
      <c r="C48" s="79">
        <v>992</v>
      </c>
      <c r="D48" s="80" t="s">
        <v>6</v>
      </c>
      <c r="E48" s="80" t="s">
        <v>18</v>
      </c>
      <c r="F48" s="80" t="s">
        <v>340</v>
      </c>
      <c r="G48" s="80"/>
      <c r="H48" s="107">
        <f>H49</f>
        <v>3800</v>
      </c>
      <c r="I48" s="140">
        <f>I49</f>
        <v>3800</v>
      </c>
      <c r="J48" s="140">
        <f t="shared" si="5"/>
        <v>0</v>
      </c>
      <c r="K48" s="140">
        <f t="shared" si="6"/>
        <v>100</v>
      </c>
    </row>
    <row r="49" spans="1:11" s="61" customFormat="1" ht="56.25">
      <c r="A49" s="81"/>
      <c r="B49" s="86" t="s">
        <v>133</v>
      </c>
      <c r="C49" s="79">
        <v>992</v>
      </c>
      <c r="D49" s="80" t="s">
        <v>6</v>
      </c>
      <c r="E49" s="80" t="s">
        <v>18</v>
      </c>
      <c r="F49" s="80" t="s">
        <v>340</v>
      </c>
      <c r="G49" s="80" t="s">
        <v>134</v>
      </c>
      <c r="H49" s="114">
        <v>3800</v>
      </c>
      <c r="I49" s="140">
        <v>3800</v>
      </c>
      <c r="J49" s="140">
        <f t="shared" si="5"/>
        <v>0</v>
      </c>
      <c r="K49" s="140">
        <f t="shared" si="6"/>
        <v>100</v>
      </c>
    </row>
    <row r="50" spans="1:11" s="61" customFormat="1" ht="91.5" hidden="1" customHeight="1">
      <c r="A50" s="78"/>
      <c r="B50" s="122" t="s">
        <v>111</v>
      </c>
      <c r="C50" s="79">
        <v>992</v>
      </c>
      <c r="D50" s="80" t="s">
        <v>6</v>
      </c>
      <c r="E50" s="80" t="s">
        <v>110</v>
      </c>
      <c r="F50" s="80"/>
      <c r="G50" s="80"/>
      <c r="H50" s="107">
        <f>H51</f>
        <v>0</v>
      </c>
      <c r="I50" s="140"/>
      <c r="J50" s="140">
        <f t="shared" si="5"/>
        <v>0</v>
      </c>
      <c r="K50" s="140" t="e">
        <f t="shared" si="6"/>
        <v>#DIV/0!</v>
      </c>
    </row>
    <row r="51" spans="1:11" s="61" customFormat="1" ht="37.5" hidden="1">
      <c r="A51" s="81"/>
      <c r="B51" s="86" t="s">
        <v>138</v>
      </c>
      <c r="C51" s="79">
        <v>992</v>
      </c>
      <c r="D51" s="80" t="s">
        <v>6</v>
      </c>
      <c r="E51" s="80" t="s">
        <v>110</v>
      </c>
      <c r="F51" s="80" t="s">
        <v>139</v>
      </c>
      <c r="G51" s="80"/>
      <c r="H51" s="107">
        <f>H52</f>
        <v>0</v>
      </c>
      <c r="I51" s="140"/>
      <c r="J51" s="140">
        <f t="shared" si="5"/>
        <v>0</v>
      </c>
      <c r="K51" s="140" t="e">
        <f t="shared" si="6"/>
        <v>#DIV/0!</v>
      </c>
    </row>
    <row r="52" spans="1:11" s="61" customFormat="1" ht="18.75" hidden="1">
      <c r="A52" s="81"/>
      <c r="B52" s="86" t="s">
        <v>140</v>
      </c>
      <c r="C52" s="79">
        <v>992</v>
      </c>
      <c r="D52" s="80" t="s">
        <v>6</v>
      </c>
      <c r="E52" s="80" t="s">
        <v>110</v>
      </c>
      <c r="F52" s="80" t="s">
        <v>141</v>
      </c>
      <c r="G52" s="80"/>
      <c r="H52" s="107">
        <f>H53</f>
        <v>0</v>
      </c>
      <c r="I52" s="140"/>
      <c r="J52" s="140">
        <f t="shared" si="5"/>
        <v>0</v>
      </c>
      <c r="K52" s="140" t="e">
        <f t="shared" si="6"/>
        <v>#DIV/0!</v>
      </c>
    </row>
    <row r="53" spans="1:11" s="61" customFormat="1" ht="56.25" hidden="1">
      <c r="A53" s="81"/>
      <c r="B53" s="86" t="s">
        <v>142</v>
      </c>
      <c r="C53" s="79">
        <v>992</v>
      </c>
      <c r="D53" s="80" t="s">
        <v>6</v>
      </c>
      <c r="E53" s="80" t="s">
        <v>110</v>
      </c>
      <c r="F53" s="80" t="s">
        <v>143</v>
      </c>
      <c r="G53" s="80"/>
      <c r="H53" s="107">
        <f>H54</f>
        <v>0</v>
      </c>
      <c r="I53" s="140"/>
      <c r="J53" s="140">
        <f t="shared" si="5"/>
        <v>0</v>
      </c>
      <c r="K53" s="140" t="e">
        <f t="shared" si="6"/>
        <v>#DIV/0!</v>
      </c>
    </row>
    <row r="54" spans="1:11" s="61" customFormat="1" ht="18.75" hidden="1">
      <c r="A54" s="81"/>
      <c r="B54" s="86" t="s">
        <v>144</v>
      </c>
      <c r="C54" s="79">
        <v>992</v>
      </c>
      <c r="D54" s="80" t="s">
        <v>6</v>
      </c>
      <c r="E54" s="80" t="s">
        <v>110</v>
      </c>
      <c r="F54" s="80" t="s">
        <v>143</v>
      </c>
      <c r="G54" s="80" t="s">
        <v>145</v>
      </c>
      <c r="H54" s="107">
        <v>0</v>
      </c>
      <c r="I54" s="140"/>
      <c r="J54" s="140">
        <f t="shared" si="5"/>
        <v>0</v>
      </c>
      <c r="K54" s="140" t="e">
        <f t="shared" si="6"/>
        <v>#DIV/0!</v>
      </c>
    </row>
    <row r="55" spans="1:11" s="61" customFormat="1" ht="43.5" hidden="1" customHeight="1">
      <c r="A55" s="81"/>
      <c r="B55" s="86" t="s">
        <v>146</v>
      </c>
      <c r="C55" s="79">
        <v>992</v>
      </c>
      <c r="D55" s="80" t="s">
        <v>6</v>
      </c>
      <c r="E55" s="80" t="s">
        <v>2</v>
      </c>
      <c r="F55" s="80"/>
      <c r="G55" s="80"/>
      <c r="H55" s="107">
        <f>H56</f>
        <v>0</v>
      </c>
      <c r="I55" s="140"/>
      <c r="J55" s="140">
        <f t="shared" si="5"/>
        <v>0</v>
      </c>
      <c r="K55" s="140" t="e">
        <f t="shared" si="6"/>
        <v>#DIV/0!</v>
      </c>
    </row>
    <row r="56" spans="1:11" s="61" customFormat="1" ht="51.75" hidden="1" customHeight="1">
      <c r="A56" s="81"/>
      <c r="B56" s="86" t="s">
        <v>147</v>
      </c>
      <c r="C56" s="79">
        <v>992</v>
      </c>
      <c r="D56" s="80" t="s">
        <v>6</v>
      </c>
      <c r="E56" s="80" t="s">
        <v>2</v>
      </c>
      <c r="F56" s="80" t="s">
        <v>148</v>
      </c>
      <c r="G56" s="80"/>
      <c r="H56" s="107">
        <f>H57</f>
        <v>0</v>
      </c>
      <c r="I56" s="140"/>
      <c r="J56" s="140">
        <f t="shared" si="5"/>
        <v>0</v>
      </c>
      <c r="K56" s="140" t="e">
        <f t="shared" si="6"/>
        <v>#DIV/0!</v>
      </c>
    </row>
    <row r="57" spans="1:11" s="97" customFormat="1" ht="23.25" hidden="1" customHeight="1">
      <c r="A57" s="74"/>
      <c r="B57" s="86" t="s">
        <v>339</v>
      </c>
      <c r="C57" s="79">
        <v>992</v>
      </c>
      <c r="D57" s="80" t="s">
        <v>6</v>
      </c>
      <c r="E57" s="80" t="s">
        <v>2</v>
      </c>
      <c r="F57" s="80" t="s">
        <v>338</v>
      </c>
      <c r="G57" s="80"/>
      <c r="H57" s="107">
        <f>H58</f>
        <v>0</v>
      </c>
      <c r="I57" s="141"/>
      <c r="J57" s="140">
        <f t="shared" si="5"/>
        <v>0</v>
      </c>
      <c r="K57" s="140" t="e">
        <f t="shared" si="6"/>
        <v>#DIV/0!</v>
      </c>
    </row>
    <row r="58" spans="1:11" s="61" customFormat="1" ht="59.25" hidden="1" customHeight="1">
      <c r="A58" s="81"/>
      <c r="B58" s="86" t="s">
        <v>133</v>
      </c>
      <c r="C58" s="79">
        <v>992</v>
      </c>
      <c r="D58" s="80" t="s">
        <v>6</v>
      </c>
      <c r="E58" s="80" t="s">
        <v>2</v>
      </c>
      <c r="F58" s="80" t="s">
        <v>338</v>
      </c>
      <c r="G58" s="80" t="s">
        <v>134</v>
      </c>
      <c r="H58" s="107">
        <v>0</v>
      </c>
      <c r="I58" s="140"/>
      <c r="J58" s="140">
        <f t="shared" si="5"/>
        <v>0</v>
      </c>
      <c r="K58" s="140" t="e">
        <f t="shared" si="6"/>
        <v>#DIV/0!</v>
      </c>
    </row>
    <row r="59" spans="1:11" s="61" customFormat="1" ht="15" hidden="1" customHeight="1">
      <c r="A59" s="78"/>
      <c r="B59" s="86" t="s">
        <v>337</v>
      </c>
      <c r="C59" s="79">
        <v>992</v>
      </c>
      <c r="D59" s="80" t="s">
        <v>6</v>
      </c>
      <c r="E59" s="80" t="s">
        <v>3</v>
      </c>
      <c r="F59" s="80"/>
      <c r="G59" s="80"/>
      <c r="H59" s="107">
        <f>H60</f>
        <v>0</v>
      </c>
      <c r="I59" s="140"/>
      <c r="J59" s="140">
        <f t="shared" si="5"/>
        <v>0</v>
      </c>
      <c r="K59" s="140" t="e">
        <f t="shared" si="6"/>
        <v>#DIV/0!</v>
      </c>
    </row>
    <row r="60" spans="1:11" s="61" customFormat="1" ht="75.75" hidden="1" customHeight="1">
      <c r="A60" s="81"/>
      <c r="B60" s="86" t="s">
        <v>147</v>
      </c>
      <c r="C60" s="79">
        <v>992</v>
      </c>
      <c r="D60" s="80" t="s">
        <v>6</v>
      </c>
      <c r="E60" s="80" t="s">
        <v>3</v>
      </c>
      <c r="F60" s="80" t="s">
        <v>148</v>
      </c>
      <c r="G60" s="80"/>
      <c r="H60" s="107">
        <f>H61</f>
        <v>0</v>
      </c>
      <c r="I60" s="140"/>
      <c r="J60" s="140">
        <f t="shared" si="5"/>
        <v>0</v>
      </c>
      <c r="K60" s="140" t="e">
        <f t="shared" si="6"/>
        <v>#DIV/0!</v>
      </c>
    </row>
    <row r="61" spans="1:11" s="61" customFormat="1" ht="33.75" hidden="1" customHeight="1">
      <c r="A61" s="81"/>
      <c r="B61" s="86" t="s">
        <v>336</v>
      </c>
      <c r="C61" s="79">
        <v>992</v>
      </c>
      <c r="D61" s="80" t="s">
        <v>6</v>
      </c>
      <c r="E61" s="80" t="s">
        <v>3</v>
      </c>
      <c r="F61" s="80" t="s">
        <v>335</v>
      </c>
      <c r="G61" s="80"/>
      <c r="H61" s="107">
        <f>H62</f>
        <v>0</v>
      </c>
      <c r="I61" s="140"/>
      <c r="J61" s="140">
        <f t="shared" si="5"/>
        <v>0</v>
      </c>
      <c r="K61" s="140" t="e">
        <f t="shared" si="6"/>
        <v>#DIV/0!</v>
      </c>
    </row>
    <row r="62" spans="1:11" s="61" customFormat="1" ht="37.5" hidden="1">
      <c r="A62" s="81"/>
      <c r="B62" s="86" t="s">
        <v>334</v>
      </c>
      <c r="C62" s="79">
        <v>992</v>
      </c>
      <c r="D62" s="80" t="s">
        <v>6</v>
      </c>
      <c r="E62" s="80" t="s">
        <v>3</v>
      </c>
      <c r="F62" s="80" t="s">
        <v>333</v>
      </c>
      <c r="G62" s="80"/>
      <c r="H62" s="107">
        <f>H63</f>
        <v>0</v>
      </c>
      <c r="I62" s="140"/>
      <c r="J62" s="140">
        <f t="shared" si="5"/>
        <v>0</v>
      </c>
      <c r="K62" s="140" t="e">
        <f t="shared" si="6"/>
        <v>#DIV/0!</v>
      </c>
    </row>
    <row r="63" spans="1:11" s="61" customFormat="1" ht="18.75" hidden="1">
      <c r="A63" s="81"/>
      <c r="B63" s="86" t="s">
        <v>135</v>
      </c>
      <c r="C63" s="79">
        <v>992</v>
      </c>
      <c r="D63" s="80" t="s">
        <v>6</v>
      </c>
      <c r="E63" s="80" t="s">
        <v>3</v>
      </c>
      <c r="F63" s="80" t="s">
        <v>333</v>
      </c>
      <c r="G63" s="80" t="s">
        <v>136</v>
      </c>
      <c r="H63" s="114">
        <v>0</v>
      </c>
      <c r="I63" s="140"/>
      <c r="J63" s="140">
        <f t="shared" si="5"/>
        <v>0</v>
      </c>
      <c r="K63" s="140" t="e">
        <f t="shared" si="6"/>
        <v>#DIV/0!</v>
      </c>
    </row>
    <row r="64" spans="1:11" s="61" customFormat="1" ht="36.75" customHeight="1">
      <c r="A64" s="78"/>
      <c r="B64" s="86" t="s">
        <v>21</v>
      </c>
      <c r="C64" s="79">
        <v>992</v>
      </c>
      <c r="D64" s="80" t="s">
        <v>6</v>
      </c>
      <c r="E64" s="80" t="s">
        <v>26</v>
      </c>
      <c r="F64" s="80"/>
      <c r="G64" s="80"/>
      <c r="H64" s="107">
        <f>H65+H71</f>
        <v>110000</v>
      </c>
      <c r="I64" s="140">
        <f>I65+I71</f>
        <v>110000</v>
      </c>
      <c r="J64" s="140">
        <f t="shared" si="5"/>
        <v>0</v>
      </c>
      <c r="K64" s="140">
        <f t="shared" si="6"/>
        <v>100</v>
      </c>
    </row>
    <row r="65" spans="1:11" s="61" customFormat="1" ht="56.25">
      <c r="A65" s="78"/>
      <c r="B65" s="86" t="s">
        <v>249</v>
      </c>
      <c r="C65" s="79">
        <v>992</v>
      </c>
      <c r="D65" s="80" t="s">
        <v>6</v>
      </c>
      <c r="E65" s="80" t="s">
        <v>26</v>
      </c>
      <c r="F65" s="80" t="s">
        <v>128</v>
      </c>
      <c r="G65" s="80"/>
      <c r="H65" s="107">
        <f>H66</f>
        <v>90000</v>
      </c>
      <c r="I65" s="140">
        <f>I66</f>
        <v>90000</v>
      </c>
      <c r="J65" s="140">
        <f t="shared" si="5"/>
        <v>0</v>
      </c>
      <c r="K65" s="140">
        <f t="shared" si="6"/>
        <v>100</v>
      </c>
    </row>
    <row r="66" spans="1:11" s="61" customFormat="1" ht="39" customHeight="1">
      <c r="A66" s="81"/>
      <c r="B66" s="86" t="s">
        <v>151</v>
      </c>
      <c r="C66" s="79">
        <v>992</v>
      </c>
      <c r="D66" s="80" t="s">
        <v>6</v>
      </c>
      <c r="E66" s="80" t="s">
        <v>26</v>
      </c>
      <c r="F66" s="80" t="s">
        <v>332</v>
      </c>
      <c r="G66" s="80"/>
      <c r="H66" s="107">
        <f>H67+H69</f>
        <v>90000</v>
      </c>
      <c r="I66" s="140">
        <f>I69</f>
        <v>90000</v>
      </c>
      <c r="J66" s="140">
        <f t="shared" si="5"/>
        <v>0</v>
      </c>
      <c r="K66" s="140">
        <f t="shared" si="6"/>
        <v>100</v>
      </c>
    </row>
    <row r="67" spans="1:11" s="61" customFormat="1" ht="95.25" hidden="1" customHeight="1">
      <c r="A67" s="81"/>
      <c r="B67" s="86" t="s">
        <v>331</v>
      </c>
      <c r="C67" s="79">
        <v>992</v>
      </c>
      <c r="D67" s="80" t="s">
        <v>6</v>
      </c>
      <c r="E67" s="80" t="s">
        <v>26</v>
      </c>
      <c r="F67" s="80" t="s">
        <v>330</v>
      </c>
      <c r="G67" s="80"/>
      <c r="H67" s="107">
        <f>H68</f>
        <v>0</v>
      </c>
      <c r="I67" s="140"/>
      <c r="J67" s="140">
        <f t="shared" si="5"/>
        <v>0</v>
      </c>
      <c r="K67" s="140" t="e">
        <f t="shared" si="6"/>
        <v>#DIV/0!</v>
      </c>
    </row>
    <row r="68" spans="1:11" s="61" customFormat="1" ht="56.25" hidden="1">
      <c r="A68" s="81"/>
      <c r="B68" s="86" t="s">
        <v>133</v>
      </c>
      <c r="C68" s="79">
        <v>992</v>
      </c>
      <c r="D68" s="80" t="s">
        <v>6</v>
      </c>
      <c r="E68" s="80" t="s">
        <v>26</v>
      </c>
      <c r="F68" s="80" t="s">
        <v>330</v>
      </c>
      <c r="G68" s="80" t="s">
        <v>134</v>
      </c>
      <c r="H68" s="107">
        <v>0</v>
      </c>
      <c r="I68" s="140"/>
      <c r="J68" s="140">
        <f t="shared" si="5"/>
        <v>0</v>
      </c>
      <c r="K68" s="140" t="e">
        <f t="shared" si="6"/>
        <v>#DIV/0!</v>
      </c>
    </row>
    <row r="69" spans="1:11" s="61" customFormat="1" ht="36.75" customHeight="1">
      <c r="A69" s="81"/>
      <c r="B69" s="86" t="s">
        <v>329</v>
      </c>
      <c r="C69" s="79">
        <v>992</v>
      </c>
      <c r="D69" s="80" t="s">
        <v>6</v>
      </c>
      <c r="E69" s="80" t="s">
        <v>26</v>
      </c>
      <c r="F69" s="80" t="s">
        <v>328</v>
      </c>
      <c r="G69" s="80"/>
      <c r="H69" s="107">
        <f>H70</f>
        <v>90000</v>
      </c>
      <c r="I69" s="140">
        <f>I70</f>
        <v>90000</v>
      </c>
      <c r="J69" s="140">
        <f t="shared" si="5"/>
        <v>0</v>
      </c>
      <c r="K69" s="140">
        <f t="shared" si="6"/>
        <v>100</v>
      </c>
    </row>
    <row r="70" spans="1:11" s="61" customFormat="1" ht="56.25">
      <c r="A70" s="81"/>
      <c r="B70" s="86" t="str">
        <f>B49</f>
        <v>Закупка товаров, работ и услуг для государственных (муниципальных)нужд</v>
      </c>
      <c r="C70" s="79">
        <v>992</v>
      </c>
      <c r="D70" s="80" t="s">
        <v>6</v>
      </c>
      <c r="E70" s="80" t="s">
        <v>26</v>
      </c>
      <c r="F70" s="80" t="s">
        <v>328</v>
      </c>
      <c r="G70" s="80" t="s">
        <v>134</v>
      </c>
      <c r="H70" s="114">
        <v>90000</v>
      </c>
      <c r="I70" s="140">
        <v>90000</v>
      </c>
      <c r="J70" s="140">
        <f t="shared" si="5"/>
        <v>0</v>
      </c>
      <c r="K70" s="140">
        <f t="shared" si="6"/>
        <v>100</v>
      </c>
    </row>
    <row r="71" spans="1:11" s="61" customFormat="1" ht="57.75" customHeight="1">
      <c r="A71" s="81"/>
      <c r="B71" s="86" t="s">
        <v>327</v>
      </c>
      <c r="C71" s="79">
        <v>992</v>
      </c>
      <c r="D71" s="80" t="s">
        <v>6</v>
      </c>
      <c r="E71" s="80" t="s">
        <v>26</v>
      </c>
      <c r="F71" s="80" t="s">
        <v>205</v>
      </c>
      <c r="G71" s="80"/>
      <c r="H71" s="107">
        <f>H72</f>
        <v>20000</v>
      </c>
      <c r="I71" s="140">
        <f>I72</f>
        <v>20000</v>
      </c>
      <c r="J71" s="140">
        <f t="shared" si="5"/>
        <v>0</v>
      </c>
      <c r="K71" s="140">
        <f t="shared" si="6"/>
        <v>100</v>
      </c>
    </row>
    <row r="72" spans="1:11" s="61" customFormat="1" ht="36" customHeight="1">
      <c r="A72" s="81"/>
      <c r="B72" s="86" t="s">
        <v>234</v>
      </c>
      <c r="C72" s="79">
        <v>992</v>
      </c>
      <c r="D72" s="80" t="s">
        <v>6</v>
      </c>
      <c r="E72" s="80" t="s">
        <v>26</v>
      </c>
      <c r="F72" s="80" t="s">
        <v>293</v>
      </c>
      <c r="G72" s="80"/>
      <c r="H72" s="107">
        <f>H78</f>
        <v>20000</v>
      </c>
      <c r="I72" s="140">
        <f>I78</f>
        <v>20000</v>
      </c>
      <c r="J72" s="140">
        <f t="shared" si="5"/>
        <v>0</v>
      </c>
      <c r="K72" s="140">
        <f t="shared" si="6"/>
        <v>100</v>
      </c>
    </row>
    <row r="73" spans="1:11" s="61" customFormat="1" ht="21.75" hidden="1" customHeight="1">
      <c r="A73" s="81"/>
      <c r="B73" s="86" t="s">
        <v>112</v>
      </c>
      <c r="C73" s="79">
        <v>992</v>
      </c>
      <c r="D73" s="80" t="s">
        <v>6</v>
      </c>
      <c r="E73" s="80" t="s">
        <v>26</v>
      </c>
      <c r="F73" s="80" t="s">
        <v>96</v>
      </c>
      <c r="G73" s="80" t="s">
        <v>152</v>
      </c>
      <c r="H73" s="107">
        <v>0</v>
      </c>
      <c r="I73" s="140"/>
      <c r="J73" s="140">
        <f t="shared" si="5"/>
        <v>0</v>
      </c>
      <c r="K73" s="140" t="e">
        <f t="shared" si="6"/>
        <v>#DIV/0!</v>
      </c>
    </row>
    <row r="74" spans="1:11" s="61" customFormat="1" ht="37.5" hidden="1">
      <c r="A74" s="81"/>
      <c r="B74" s="86" t="s">
        <v>112</v>
      </c>
      <c r="C74" s="79">
        <v>992</v>
      </c>
      <c r="D74" s="80" t="s">
        <v>6</v>
      </c>
      <c r="E74" s="80" t="s">
        <v>26</v>
      </c>
      <c r="F74" s="80" t="s">
        <v>96</v>
      </c>
      <c r="G74" s="80" t="s">
        <v>152</v>
      </c>
      <c r="H74" s="107">
        <f>10000-10000</f>
        <v>0</v>
      </c>
      <c r="I74" s="140"/>
      <c r="J74" s="140">
        <f t="shared" si="5"/>
        <v>0</v>
      </c>
      <c r="K74" s="140" t="e">
        <f t="shared" si="6"/>
        <v>#DIV/0!</v>
      </c>
    </row>
    <row r="75" spans="1:11" s="61" customFormat="1" ht="93.75" hidden="1">
      <c r="A75" s="81"/>
      <c r="B75" s="86" t="s">
        <v>153</v>
      </c>
      <c r="C75" s="79">
        <v>992</v>
      </c>
      <c r="D75" s="80" t="s">
        <v>6</v>
      </c>
      <c r="E75" s="80" t="s">
        <v>26</v>
      </c>
      <c r="F75" s="80" t="s">
        <v>96</v>
      </c>
      <c r="G75" s="80" t="s">
        <v>154</v>
      </c>
      <c r="H75" s="107"/>
      <c r="I75" s="140"/>
      <c r="J75" s="140">
        <f t="shared" si="5"/>
        <v>0</v>
      </c>
      <c r="K75" s="140" t="e">
        <f t="shared" si="6"/>
        <v>#DIV/0!</v>
      </c>
    </row>
    <row r="76" spans="1:11" s="61" customFormat="1" ht="37.5" hidden="1">
      <c r="A76" s="81"/>
      <c r="B76" s="86" t="s">
        <v>28</v>
      </c>
      <c r="C76" s="79">
        <v>992</v>
      </c>
      <c r="D76" s="80" t="s">
        <v>6</v>
      </c>
      <c r="E76" s="80" t="s">
        <v>26</v>
      </c>
      <c r="F76" s="80" t="s">
        <v>51</v>
      </c>
      <c r="G76" s="80"/>
      <c r="H76" s="107" t="e">
        <f>#REF!</f>
        <v>#REF!</v>
      </c>
      <c r="I76" s="140"/>
      <c r="J76" s="140" t="e">
        <f t="shared" si="5"/>
        <v>#REF!</v>
      </c>
      <c r="K76" s="140" t="e">
        <f t="shared" si="6"/>
        <v>#REF!</v>
      </c>
    </row>
    <row r="77" spans="1:11" s="61" customFormat="1" ht="0.75" hidden="1" customHeight="1">
      <c r="A77" s="81"/>
      <c r="B77" s="86" t="s">
        <v>155</v>
      </c>
      <c r="C77" s="79">
        <v>992</v>
      </c>
      <c r="D77" s="80" t="s">
        <v>6</v>
      </c>
      <c r="E77" s="80" t="s">
        <v>56</v>
      </c>
      <c r="F77" s="80" t="s">
        <v>51</v>
      </c>
      <c r="G77" s="80" t="s">
        <v>156</v>
      </c>
      <c r="H77" s="107">
        <v>0</v>
      </c>
      <c r="I77" s="140"/>
      <c r="J77" s="140">
        <f t="shared" si="5"/>
        <v>0</v>
      </c>
      <c r="K77" s="140" t="e">
        <f t="shared" si="6"/>
        <v>#DIV/0!</v>
      </c>
    </row>
    <row r="78" spans="1:11" s="61" customFormat="1" ht="18.75">
      <c r="A78" s="81"/>
      <c r="B78" s="86" t="s">
        <v>144</v>
      </c>
      <c r="C78" s="79">
        <v>992</v>
      </c>
      <c r="D78" s="80" t="s">
        <v>6</v>
      </c>
      <c r="E78" s="80" t="s">
        <v>26</v>
      </c>
      <c r="F78" s="80" t="s">
        <v>293</v>
      </c>
      <c r="G78" s="80" t="s">
        <v>145</v>
      </c>
      <c r="H78" s="114">
        <v>20000</v>
      </c>
      <c r="I78" s="140">
        <v>20000</v>
      </c>
      <c r="J78" s="140">
        <f t="shared" si="5"/>
        <v>0</v>
      </c>
      <c r="K78" s="140">
        <f t="shared" si="6"/>
        <v>100</v>
      </c>
    </row>
    <row r="79" spans="1:11" s="61" customFormat="1" ht="18.75" hidden="1" customHeight="1">
      <c r="A79" s="81"/>
      <c r="B79" s="86" t="s">
        <v>157</v>
      </c>
      <c r="C79" s="79">
        <v>992</v>
      </c>
      <c r="D79" s="80" t="s">
        <v>6</v>
      </c>
      <c r="E79" s="80" t="s">
        <v>56</v>
      </c>
      <c r="F79" s="80" t="s">
        <v>158</v>
      </c>
      <c r="G79" s="80" t="s">
        <v>156</v>
      </c>
      <c r="H79" s="107">
        <v>0</v>
      </c>
      <c r="I79" s="140"/>
      <c r="J79" s="140">
        <f t="shared" si="5"/>
        <v>0</v>
      </c>
      <c r="K79" s="140" t="e">
        <f t="shared" si="6"/>
        <v>#DIV/0!</v>
      </c>
    </row>
    <row r="80" spans="1:11" s="61" customFormat="1" ht="18.75">
      <c r="A80" s="81"/>
      <c r="B80" s="115" t="s">
        <v>44</v>
      </c>
      <c r="C80" s="73">
        <v>992</v>
      </c>
      <c r="D80" s="82" t="s">
        <v>7</v>
      </c>
      <c r="E80" s="82" t="s">
        <v>23</v>
      </c>
      <c r="F80" s="82"/>
      <c r="G80" s="82"/>
      <c r="H80" s="70">
        <f>H81</f>
        <v>474082</v>
      </c>
      <c r="I80" s="139">
        <f>I81</f>
        <v>460803.76</v>
      </c>
      <c r="J80" s="139">
        <f t="shared" si="5"/>
        <v>13278.239999999991</v>
      </c>
      <c r="K80" s="139">
        <f t="shared" si="6"/>
        <v>97.199168076408725</v>
      </c>
    </row>
    <row r="81" spans="1:11" s="97" customFormat="1" ht="37.5">
      <c r="A81" s="83"/>
      <c r="B81" s="86" t="s">
        <v>45</v>
      </c>
      <c r="C81" s="79">
        <v>992</v>
      </c>
      <c r="D81" s="80" t="s">
        <v>7</v>
      </c>
      <c r="E81" s="80" t="s">
        <v>8</v>
      </c>
      <c r="F81" s="80"/>
      <c r="G81" s="80"/>
      <c r="H81" s="107">
        <f>H83</f>
        <v>474082</v>
      </c>
      <c r="I81" s="140">
        <f>I82</f>
        <v>460803.76</v>
      </c>
      <c r="J81" s="140">
        <f t="shared" si="5"/>
        <v>13278.239999999991</v>
      </c>
      <c r="K81" s="140">
        <f t="shared" si="6"/>
        <v>97.199168076408725</v>
      </c>
    </row>
    <row r="82" spans="1:11" s="97" customFormat="1" ht="33.75" customHeight="1">
      <c r="A82" s="83"/>
      <c r="B82" s="86" t="str">
        <f>B60</f>
        <v>Другие непрограммные направления деятельности органов местного самоуправления</v>
      </c>
      <c r="C82" s="79">
        <v>992</v>
      </c>
      <c r="D82" s="80" t="s">
        <v>7</v>
      </c>
      <c r="E82" s="80" t="s">
        <v>8</v>
      </c>
      <c r="F82" s="80" t="s">
        <v>326</v>
      </c>
      <c r="G82" s="80"/>
      <c r="H82" s="107">
        <f>H83</f>
        <v>474082</v>
      </c>
      <c r="I82" s="140">
        <f>I83</f>
        <v>460803.76</v>
      </c>
      <c r="J82" s="140">
        <f t="shared" si="5"/>
        <v>13278.239999999991</v>
      </c>
      <c r="K82" s="140">
        <f t="shared" si="6"/>
        <v>97.199168076408725</v>
      </c>
    </row>
    <row r="83" spans="1:11" s="61" customFormat="1" ht="24" customHeight="1">
      <c r="A83" s="81"/>
      <c r="B83" s="86" t="s">
        <v>325</v>
      </c>
      <c r="C83" s="79">
        <v>992</v>
      </c>
      <c r="D83" s="80" t="s">
        <v>7</v>
      </c>
      <c r="E83" s="80" t="s">
        <v>8</v>
      </c>
      <c r="F83" s="80" t="s">
        <v>324</v>
      </c>
      <c r="G83" s="80"/>
      <c r="H83" s="107">
        <f>H84+H86</f>
        <v>474082</v>
      </c>
      <c r="I83" s="140">
        <f>I84+I87</f>
        <v>460803.76</v>
      </c>
      <c r="J83" s="140">
        <f t="shared" si="5"/>
        <v>13278.239999999991</v>
      </c>
      <c r="K83" s="140">
        <f t="shared" si="6"/>
        <v>97.199168076408725</v>
      </c>
    </row>
    <row r="84" spans="1:11" s="61" customFormat="1" ht="57.75" customHeight="1">
      <c r="A84" s="81"/>
      <c r="B84" s="86" t="s">
        <v>57</v>
      </c>
      <c r="C84" s="79">
        <v>992</v>
      </c>
      <c r="D84" s="80" t="s">
        <v>7</v>
      </c>
      <c r="E84" s="80" t="s">
        <v>8</v>
      </c>
      <c r="F84" s="80" t="s">
        <v>323</v>
      </c>
      <c r="G84" s="80"/>
      <c r="H84" s="107">
        <f>H85</f>
        <v>181800</v>
      </c>
      <c r="I84" s="140">
        <f>I85</f>
        <v>181800</v>
      </c>
      <c r="J84" s="140">
        <f t="shared" si="5"/>
        <v>0</v>
      </c>
      <c r="K84" s="140">
        <f t="shared" si="6"/>
        <v>100</v>
      </c>
    </row>
    <row r="85" spans="1:11" s="61" customFormat="1" ht="130.5" customHeight="1">
      <c r="A85" s="81"/>
      <c r="B85" s="86" t="s">
        <v>130</v>
      </c>
      <c r="C85" s="79">
        <v>992</v>
      </c>
      <c r="D85" s="80" t="s">
        <v>7</v>
      </c>
      <c r="E85" s="80" t="s">
        <v>8</v>
      </c>
      <c r="F85" s="80" t="s">
        <v>323</v>
      </c>
      <c r="G85" s="80" t="s">
        <v>131</v>
      </c>
      <c r="H85" s="114">
        <v>181800</v>
      </c>
      <c r="I85" s="140">
        <v>181800</v>
      </c>
      <c r="J85" s="140">
        <f t="shared" si="5"/>
        <v>0</v>
      </c>
      <c r="K85" s="140">
        <f t="shared" si="6"/>
        <v>100</v>
      </c>
    </row>
    <row r="86" spans="1:11" s="61" customFormat="1" ht="73.5" hidden="1" customHeight="1">
      <c r="A86" s="81"/>
      <c r="B86" s="86" t="s">
        <v>57</v>
      </c>
      <c r="C86" s="79">
        <v>992</v>
      </c>
      <c r="D86" s="80" t="s">
        <v>7</v>
      </c>
      <c r="E86" s="80" t="s">
        <v>8</v>
      </c>
      <c r="F86" s="80" t="s">
        <v>159</v>
      </c>
      <c r="G86" s="80"/>
      <c r="H86" s="107">
        <f>H87</f>
        <v>292282</v>
      </c>
      <c r="I86" s="140"/>
      <c r="J86" s="140">
        <f t="shared" si="5"/>
        <v>292282</v>
      </c>
      <c r="K86" s="140">
        <f t="shared" si="6"/>
        <v>0</v>
      </c>
    </row>
    <row r="87" spans="1:11" s="61" customFormat="1" ht="74.25" customHeight="1">
      <c r="A87" s="81"/>
      <c r="B87" s="86" t="s">
        <v>57</v>
      </c>
      <c r="C87" s="79">
        <v>992</v>
      </c>
      <c r="D87" s="80" t="s">
        <v>7</v>
      </c>
      <c r="E87" s="80" t="s">
        <v>8</v>
      </c>
      <c r="F87" s="80" t="s">
        <v>322</v>
      </c>
      <c r="G87" s="80"/>
      <c r="H87" s="107">
        <f>H88+H89</f>
        <v>292282</v>
      </c>
      <c r="I87" s="140">
        <f>I88+I89</f>
        <v>279003.76</v>
      </c>
      <c r="J87" s="140">
        <f t="shared" si="5"/>
        <v>13278.239999999991</v>
      </c>
      <c r="K87" s="140">
        <f t="shared" si="6"/>
        <v>95.457044908684082</v>
      </c>
    </row>
    <row r="88" spans="1:11" s="61" customFormat="1" ht="149.25" customHeight="1">
      <c r="A88" s="81"/>
      <c r="B88" s="86" t="s">
        <v>130</v>
      </c>
      <c r="C88" s="79">
        <v>992</v>
      </c>
      <c r="D88" s="80" t="s">
        <v>7</v>
      </c>
      <c r="E88" s="80" t="s">
        <v>8</v>
      </c>
      <c r="F88" s="80" t="s">
        <v>322</v>
      </c>
      <c r="G88" s="80" t="s">
        <v>131</v>
      </c>
      <c r="H88" s="107">
        <v>215282</v>
      </c>
      <c r="I88" s="140">
        <v>207828.76</v>
      </c>
      <c r="J88" s="140">
        <f t="shared" si="5"/>
        <v>7453.2399999999907</v>
      </c>
      <c r="K88" s="140">
        <f t="shared" si="6"/>
        <v>96.537917707936572</v>
      </c>
    </row>
    <row r="89" spans="1:11" s="61" customFormat="1" ht="51.75" customHeight="1">
      <c r="A89" s="81"/>
      <c r="B89" s="86" t="s">
        <v>133</v>
      </c>
      <c r="C89" s="79">
        <v>992</v>
      </c>
      <c r="D89" s="80" t="s">
        <v>7</v>
      </c>
      <c r="E89" s="80" t="s">
        <v>8</v>
      </c>
      <c r="F89" s="80" t="s">
        <v>322</v>
      </c>
      <c r="G89" s="80" t="s">
        <v>134</v>
      </c>
      <c r="H89" s="107">
        <v>77000</v>
      </c>
      <c r="I89" s="140">
        <v>71175</v>
      </c>
      <c r="J89" s="140">
        <f t="shared" si="5"/>
        <v>5825</v>
      </c>
      <c r="K89" s="140">
        <f t="shared" si="6"/>
        <v>92.435064935064943</v>
      </c>
    </row>
    <row r="90" spans="1:11" s="61" customFormat="1" ht="36.75" customHeight="1">
      <c r="A90" s="74"/>
      <c r="B90" s="121" t="s">
        <v>15</v>
      </c>
      <c r="C90" s="84">
        <v>992</v>
      </c>
      <c r="D90" s="75" t="s">
        <v>8</v>
      </c>
      <c r="E90" s="75" t="s">
        <v>23</v>
      </c>
      <c r="F90" s="75"/>
      <c r="G90" s="75"/>
      <c r="H90" s="85">
        <f>H91+H106+H115</f>
        <v>220000</v>
      </c>
      <c r="I90" s="139">
        <f>I91+I106+I115</f>
        <v>200922.72</v>
      </c>
      <c r="J90" s="139">
        <f t="shared" si="5"/>
        <v>19077.28</v>
      </c>
      <c r="K90" s="139">
        <f t="shared" si="6"/>
        <v>91.328509090909094</v>
      </c>
    </row>
    <row r="91" spans="1:11" s="61" customFormat="1" ht="74.25" customHeight="1">
      <c r="A91" s="78"/>
      <c r="B91" s="86" t="s">
        <v>160</v>
      </c>
      <c r="C91" s="79">
        <v>992</v>
      </c>
      <c r="D91" s="80" t="s">
        <v>8</v>
      </c>
      <c r="E91" s="80" t="s">
        <v>5</v>
      </c>
      <c r="F91" s="80"/>
      <c r="G91" s="80"/>
      <c r="H91" s="107">
        <f>H92</f>
        <v>181600</v>
      </c>
      <c r="I91" s="140">
        <f>I92</f>
        <v>180922.72</v>
      </c>
      <c r="J91" s="140">
        <f t="shared" si="5"/>
        <v>677.27999999999884</v>
      </c>
      <c r="K91" s="140">
        <f t="shared" si="6"/>
        <v>99.627048458149787</v>
      </c>
    </row>
    <row r="92" spans="1:11" s="61" customFormat="1" ht="56.25">
      <c r="A92" s="78"/>
      <c r="B92" s="86" t="s">
        <v>249</v>
      </c>
      <c r="C92" s="79">
        <v>992</v>
      </c>
      <c r="D92" s="80" t="s">
        <v>8</v>
      </c>
      <c r="E92" s="80" t="s">
        <v>5</v>
      </c>
      <c r="F92" s="80" t="s">
        <v>128</v>
      </c>
      <c r="G92" s="80"/>
      <c r="H92" s="107">
        <f>H93</f>
        <v>181600</v>
      </c>
      <c r="I92" s="140">
        <f>I93</f>
        <v>180922.72</v>
      </c>
      <c r="J92" s="140">
        <f t="shared" si="5"/>
        <v>677.27999999999884</v>
      </c>
      <c r="K92" s="140">
        <f t="shared" si="6"/>
        <v>99.627048458149787</v>
      </c>
    </row>
    <row r="93" spans="1:11" s="61" customFormat="1" ht="39" customHeight="1">
      <c r="A93" s="81"/>
      <c r="B93" s="86" t="s">
        <v>161</v>
      </c>
      <c r="C93" s="79">
        <v>992</v>
      </c>
      <c r="D93" s="80" t="s">
        <v>8</v>
      </c>
      <c r="E93" s="80" t="s">
        <v>5</v>
      </c>
      <c r="F93" s="80" t="s">
        <v>314</v>
      </c>
      <c r="G93" s="80"/>
      <c r="H93" s="107">
        <f>H100</f>
        <v>181600</v>
      </c>
      <c r="I93" s="140">
        <f>I100</f>
        <v>180922.72</v>
      </c>
      <c r="J93" s="140">
        <f t="shared" si="5"/>
        <v>677.27999999999884</v>
      </c>
      <c r="K93" s="140">
        <f t="shared" si="6"/>
        <v>99.627048458149787</v>
      </c>
    </row>
    <row r="94" spans="1:11" s="61" customFormat="1" ht="92.25" hidden="1" customHeight="1">
      <c r="A94" s="81"/>
      <c r="B94" s="86" t="s">
        <v>321</v>
      </c>
      <c r="C94" s="79">
        <v>992</v>
      </c>
      <c r="D94" s="80" t="s">
        <v>8</v>
      </c>
      <c r="E94" s="80" t="s">
        <v>5</v>
      </c>
      <c r="F94" s="80" t="s">
        <v>320</v>
      </c>
      <c r="G94" s="80"/>
      <c r="H94" s="107">
        <f>H97</f>
        <v>0</v>
      </c>
      <c r="I94" s="140"/>
      <c r="J94" s="140">
        <f t="shared" si="5"/>
        <v>0</v>
      </c>
      <c r="K94" s="140" t="e">
        <f t="shared" si="6"/>
        <v>#DIV/0!</v>
      </c>
    </row>
    <row r="95" spans="1:11" s="61" customFormat="1" ht="56.25" hidden="1" customHeight="1">
      <c r="A95" s="81"/>
      <c r="B95" s="86" t="s">
        <v>155</v>
      </c>
      <c r="C95" s="79">
        <v>992</v>
      </c>
      <c r="D95" s="80" t="s">
        <v>8</v>
      </c>
      <c r="E95" s="80" t="s">
        <v>5</v>
      </c>
      <c r="F95" s="80" t="s">
        <v>59</v>
      </c>
      <c r="G95" s="82"/>
      <c r="H95" s="107"/>
      <c r="I95" s="140"/>
      <c r="J95" s="140">
        <f t="shared" si="5"/>
        <v>0</v>
      </c>
      <c r="K95" s="140" t="e">
        <f t="shared" si="6"/>
        <v>#DIV/0!</v>
      </c>
    </row>
    <row r="96" spans="1:11" s="61" customFormat="1" ht="18.75" hidden="1">
      <c r="A96" s="81"/>
      <c r="B96" s="86" t="s">
        <v>155</v>
      </c>
      <c r="C96" s="79">
        <v>992</v>
      </c>
      <c r="D96" s="80" t="s">
        <v>8</v>
      </c>
      <c r="E96" s="80" t="s">
        <v>5</v>
      </c>
      <c r="F96" s="80" t="s">
        <v>59</v>
      </c>
      <c r="G96" s="80" t="s">
        <v>156</v>
      </c>
      <c r="H96" s="107"/>
      <c r="I96" s="140"/>
      <c r="J96" s="140">
        <f t="shared" si="5"/>
        <v>0</v>
      </c>
      <c r="K96" s="140" t="e">
        <f t="shared" si="6"/>
        <v>#DIV/0!</v>
      </c>
    </row>
    <row r="97" spans="1:11" s="61" customFormat="1" ht="56.25" hidden="1">
      <c r="A97" s="81"/>
      <c r="B97" s="86" t="s">
        <v>133</v>
      </c>
      <c r="C97" s="79">
        <v>992</v>
      </c>
      <c r="D97" s="80" t="s">
        <v>8</v>
      </c>
      <c r="E97" s="80" t="s">
        <v>5</v>
      </c>
      <c r="F97" s="80" t="s">
        <v>320</v>
      </c>
      <c r="G97" s="80" t="s">
        <v>134</v>
      </c>
      <c r="H97" s="107">
        <f>30000+10000-40000</f>
        <v>0</v>
      </c>
      <c r="I97" s="140"/>
      <c r="J97" s="140">
        <f t="shared" si="5"/>
        <v>0</v>
      </c>
      <c r="K97" s="140" t="e">
        <f t="shared" si="6"/>
        <v>#DIV/0!</v>
      </c>
    </row>
    <row r="98" spans="1:11" s="61" customFormat="1" ht="75.75" hidden="1" customHeight="1">
      <c r="A98" s="81"/>
      <c r="B98" s="86" t="s">
        <v>319</v>
      </c>
      <c r="C98" s="79">
        <v>992</v>
      </c>
      <c r="D98" s="80" t="s">
        <v>8</v>
      </c>
      <c r="E98" s="80" t="s">
        <v>5</v>
      </c>
      <c r="F98" s="80" t="s">
        <v>318</v>
      </c>
      <c r="G98" s="80"/>
      <c r="H98" s="107">
        <f>H99</f>
        <v>0</v>
      </c>
      <c r="I98" s="140"/>
      <c r="J98" s="140">
        <f t="shared" si="5"/>
        <v>0</v>
      </c>
      <c r="K98" s="140" t="e">
        <f t="shared" si="6"/>
        <v>#DIV/0!</v>
      </c>
    </row>
    <row r="99" spans="1:11" s="61" customFormat="1" ht="56.25" hidden="1">
      <c r="A99" s="81"/>
      <c r="B99" s="86" t="s">
        <v>133</v>
      </c>
      <c r="C99" s="79">
        <v>992</v>
      </c>
      <c r="D99" s="80" t="s">
        <v>8</v>
      </c>
      <c r="E99" s="80" t="s">
        <v>5</v>
      </c>
      <c r="F99" s="80" t="s">
        <v>318</v>
      </c>
      <c r="G99" s="80" t="s">
        <v>134</v>
      </c>
      <c r="H99" s="107">
        <f>30000-30000</f>
        <v>0</v>
      </c>
      <c r="I99" s="140"/>
      <c r="J99" s="140">
        <f t="shared" si="5"/>
        <v>0</v>
      </c>
      <c r="K99" s="140" t="e">
        <f t="shared" si="6"/>
        <v>#DIV/0!</v>
      </c>
    </row>
    <row r="100" spans="1:11" s="97" customFormat="1" ht="93.75">
      <c r="A100" s="74"/>
      <c r="B100" s="86" t="s">
        <v>317</v>
      </c>
      <c r="C100" s="79">
        <v>992</v>
      </c>
      <c r="D100" s="80" t="s">
        <v>8</v>
      </c>
      <c r="E100" s="80" t="s">
        <v>5</v>
      </c>
      <c r="F100" s="80" t="s">
        <v>316</v>
      </c>
      <c r="G100" s="80"/>
      <c r="H100" s="107">
        <f>H101</f>
        <v>181600</v>
      </c>
      <c r="I100" s="140">
        <f>I101</f>
        <v>180922.72</v>
      </c>
      <c r="J100" s="140">
        <f t="shared" si="5"/>
        <v>677.27999999999884</v>
      </c>
      <c r="K100" s="140">
        <f t="shared" si="6"/>
        <v>99.627048458149787</v>
      </c>
    </row>
    <row r="101" spans="1:11" s="61" customFormat="1" ht="53.25" customHeight="1">
      <c r="A101" s="81"/>
      <c r="B101" s="86" t="s">
        <v>133</v>
      </c>
      <c r="C101" s="79">
        <v>992</v>
      </c>
      <c r="D101" s="80" t="s">
        <v>8</v>
      </c>
      <c r="E101" s="80" t="s">
        <v>5</v>
      </c>
      <c r="F101" s="80" t="s">
        <v>316</v>
      </c>
      <c r="G101" s="80" t="s">
        <v>134</v>
      </c>
      <c r="H101" s="114">
        <v>181600</v>
      </c>
      <c r="I101" s="140">
        <v>180922.72</v>
      </c>
      <c r="J101" s="140">
        <f t="shared" ref="J101:J164" si="7">H101-I101</f>
        <v>677.27999999999884</v>
      </c>
      <c r="K101" s="140">
        <f t="shared" ref="K101:K164" si="8">I101/H101*100</f>
        <v>99.627048458149787</v>
      </c>
    </row>
    <row r="102" spans="1:11" s="61" customFormat="1" ht="18" hidden="1" customHeight="1">
      <c r="A102" s="81"/>
      <c r="B102" s="115" t="s">
        <v>71</v>
      </c>
      <c r="C102" s="73">
        <v>992</v>
      </c>
      <c r="D102" s="82" t="s">
        <v>8</v>
      </c>
      <c r="E102" s="82" t="s">
        <v>19</v>
      </c>
      <c r="F102" s="82"/>
      <c r="G102" s="82"/>
      <c r="H102" s="70">
        <f>H103</f>
        <v>0</v>
      </c>
      <c r="I102" s="140"/>
      <c r="J102" s="140">
        <f t="shared" si="7"/>
        <v>0</v>
      </c>
      <c r="K102" s="140" t="e">
        <f t="shared" si="8"/>
        <v>#DIV/0!</v>
      </c>
    </row>
    <row r="103" spans="1:11" s="61" customFormat="1" ht="35.25" hidden="1" customHeight="1">
      <c r="A103" s="81"/>
      <c r="B103" s="86" t="s">
        <v>28</v>
      </c>
      <c r="C103" s="79">
        <v>992</v>
      </c>
      <c r="D103" s="80" t="s">
        <v>8</v>
      </c>
      <c r="E103" s="80" t="s">
        <v>19</v>
      </c>
      <c r="F103" s="80" t="s">
        <v>51</v>
      </c>
      <c r="G103" s="80"/>
      <c r="H103" s="107">
        <f>H105</f>
        <v>0</v>
      </c>
      <c r="I103" s="140"/>
      <c r="J103" s="140">
        <f t="shared" si="7"/>
        <v>0</v>
      </c>
      <c r="K103" s="140" t="e">
        <f t="shared" si="8"/>
        <v>#DIV/0!</v>
      </c>
    </row>
    <row r="104" spans="1:11" s="61" customFormat="1" ht="59.25" hidden="1" customHeight="1">
      <c r="A104" s="81"/>
      <c r="B104" s="86" t="s">
        <v>162</v>
      </c>
      <c r="C104" s="79">
        <v>992</v>
      </c>
      <c r="D104" s="80" t="s">
        <v>8</v>
      </c>
      <c r="E104" s="80" t="s">
        <v>19</v>
      </c>
      <c r="F104" s="80" t="s">
        <v>60</v>
      </c>
      <c r="G104" s="80"/>
      <c r="H104" s="107">
        <f>H105</f>
        <v>0</v>
      </c>
      <c r="I104" s="140"/>
      <c r="J104" s="140">
        <f t="shared" si="7"/>
        <v>0</v>
      </c>
      <c r="K104" s="140" t="e">
        <f t="shared" si="8"/>
        <v>#DIV/0!</v>
      </c>
    </row>
    <row r="105" spans="1:11" s="61" customFormat="1" ht="18.75" hidden="1">
      <c r="A105" s="81"/>
      <c r="B105" s="86" t="s">
        <v>155</v>
      </c>
      <c r="C105" s="79">
        <v>992</v>
      </c>
      <c r="D105" s="80" t="s">
        <v>8</v>
      </c>
      <c r="E105" s="80" t="s">
        <v>19</v>
      </c>
      <c r="F105" s="80" t="s">
        <v>60</v>
      </c>
      <c r="G105" s="80" t="s">
        <v>156</v>
      </c>
      <c r="H105" s="107">
        <v>0</v>
      </c>
      <c r="I105" s="140"/>
      <c r="J105" s="140">
        <f t="shared" si="7"/>
        <v>0</v>
      </c>
      <c r="K105" s="140" t="e">
        <f t="shared" si="8"/>
        <v>#DIV/0!</v>
      </c>
    </row>
    <row r="106" spans="1:11" s="61" customFormat="1" ht="37.5">
      <c r="A106" s="78"/>
      <c r="B106" s="86" t="s">
        <v>71</v>
      </c>
      <c r="C106" s="79">
        <v>992</v>
      </c>
      <c r="D106" s="80" t="s">
        <v>8</v>
      </c>
      <c r="E106" s="80" t="s">
        <v>19</v>
      </c>
      <c r="F106" s="80"/>
      <c r="G106" s="80"/>
      <c r="H106" s="107">
        <f>SUM(H107)</f>
        <v>18400</v>
      </c>
      <c r="I106" s="140">
        <f>I107</f>
        <v>0</v>
      </c>
      <c r="J106" s="140">
        <f t="shared" si="7"/>
        <v>18400</v>
      </c>
      <c r="K106" s="140">
        <f t="shared" si="8"/>
        <v>0</v>
      </c>
    </row>
    <row r="107" spans="1:11" s="61" customFormat="1" ht="33.75" customHeight="1">
      <c r="A107" s="81"/>
      <c r="B107" s="86" t="str">
        <f>B92</f>
        <v>Мероприятия и ведомственные целевые программы администрации</v>
      </c>
      <c r="C107" s="79">
        <v>992</v>
      </c>
      <c r="D107" s="80" t="s">
        <v>8</v>
      </c>
      <c r="E107" s="80" t="s">
        <v>19</v>
      </c>
      <c r="F107" s="80" t="s">
        <v>128</v>
      </c>
      <c r="G107" s="80"/>
      <c r="H107" s="107">
        <f>H113</f>
        <v>18400</v>
      </c>
      <c r="I107" s="140">
        <f>I112</f>
        <v>0</v>
      </c>
      <c r="J107" s="140">
        <f t="shared" si="7"/>
        <v>18400</v>
      </c>
      <c r="K107" s="140">
        <f t="shared" si="8"/>
        <v>0</v>
      </c>
    </row>
    <row r="108" spans="1:11" s="61" customFormat="1" ht="93.75" hidden="1">
      <c r="A108" s="81"/>
      <c r="B108" s="86" t="s">
        <v>163</v>
      </c>
      <c r="C108" s="79">
        <v>992</v>
      </c>
      <c r="D108" s="80" t="s">
        <v>8</v>
      </c>
      <c r="E108" s="80" t="s">
        <v>56</v>
      </c>
      <c r="F108" s="80" t="s">
        <v>164</v>
      </c>
      <c r="G108" s="80"/>
      <c r="H108" s="107">
        <f>H109</f>
        <v>0</v>
      </c>
      <c r="I108" s="140"/>
      <c r="J108" s="140">
        <f t="shared" si="7"/>
        <v>0</v>
      </c>
      <c r="K108" s="140" t="e">
        <f t="shared" si="8"/>
        <v>#DIV/0!</v>
      </c>
    </row>
    <row r="109" spans="1:11" s="61" customFormat="1" ht="18.75" hidden="1">
      <c r="A109" s="81"/>
      <c r="B109" s="86" t="s">
        <v>155</v>
      </c>
      <c r="C109" s="79">
        <v>992</v>
      </c>
      <c r="D109" s="80" t="s">
        <v>8</v>
      </c>
      <c r="E109" s="80" t="s">
        <v>56</v>
      </c>
      <c r="F109" s="80" t="s">
        <v>164</v>
      </c>
      <c r="G109" s="80" t="s">
        <v>156</v>
      </c>
      <c r="H109" s="107">
        <v>0</v>
      </c>
      <c r="I109" s="140"/>
      <c r="J109" s="140">
        <f t="shared" si="7"/>
        <v>0</v>
      </c>
      <c r="K109" s="140" t="e">
        <f t="shared" si="8"/>
        <v>#DIV/0!</v>
      </c>
    </row>
    <row r="110" spans="1:11" s="61" customFormat="1" ht="93.75" hidden="1" customHeight="1">
      <c r="A110" s="81"/>
      <c r="B110" s="86" t="s">
        <v>165</v>
      </c>
      <c r="C110" s="79">
        <v>992</v>
      </c>
      <c r="D110" s="80" t="s">
        <v>8</v>
      </c>
      <c r="E110" s="80" t="s">
        <v>56</v>
      </c>
      <c r="F110" s="80" t="s">
        <v>61</v>
      </c>
      <c r="G110" s="80"/>
      <c r="H110" s="107">
        <f>H111</f>
        <v>0</v>
      </c>
      <c r="I110" s="140"/>
      <c r="J110" s="140">
        <f t="shared" si="7"/>
        <v>0</v>
      </c>
      <c r="K110" s="140" t="e">
        <f t="shared" si="8"/>
        <v>#DIV/0!</v>
      </c>
    </row>
    <row r="111" spans="1:11" s="61" customFormat="1" ht="18.75" hidden="1">
      <c r="A111" s="81"/>
      <c r="B111" s="86" t="s">
        <v>155</v>
      </c>
      <c r="C111" s="79">
        <v>992</v>
      </c>
      <c r="D111" s="80" t="s">
        <v>8</v>
      </c>
      <c r="E111" s="80" t="s">
        <v>56</v>
      </c>
      <c r="F111" s="80" t="s">
        <v>61</v>
      </c>
      <c r="G111" s="80" t="s">
        <v>156</v>
      </c>
      <c r="H111" s="107">
        <v>0</v>
      </c>
      <c r="I111" s="140"/>
      <c r="J111" s="140">
        <f t="shared" si="7"/>
        <v>0</v>
      </c>
      <c r="K111" s="140" t="e">
        <f t="shared" si="8"/>
        <v>#DIV/0!</v>
      </c>
    </row>
    <row r="112" spans="1:11" s="61" customFormat="1" ht="37.5">
      <c r="A112" s="81"/>
      <c r="B112" s="86" t="str">
        <f>B93</f>
        <v>Обеспечение безопасности населения</v>
      </c>
      <c r="C112" s="79">
        <v>992</v>
      </c>
      <c r="D112" s="80" t="s">
        <v>8</v>
      </c>
      <c r="E112" s="80" t="s">
        <v>19</v>
      </c>
      <c r="F112" s="80" t="s">
        <v>314</v>
      </c>
      <c r="G112" s="80"/>
      <c r="H112" s="107">
        <f>H113</f>
        <v>18400</v>
      </c>
      <c r="I112" s="140">
        <f>I113</f>
        <v>0</v>
      </c>
      <c r="J112" s="140">
        <f t="shared" si="7"/>
        <v>18400</v>
      </c>
      <c r="K112" s="140">
        <f t="shared" si="8"/>
        <v>0</v>
      </c>
    </row>
    <row r="113" spans="1:11" s="61" customFormat="1" ht="37.5">
      <c r="A113" s="81"/>
      <c r="B113" s="86" t="s">
        <v>166</v>
      </c>
      <c r="C113" s="79">
        <v>992</v>
      </c>
      <c r="D113" s="80" t="s">
        <v>8</v>
      </c>
      <c r="E113" s="80" t="s">
        <v>19</v>
      </c>
      <c r="F113" s="80" t="s">
        <v>315</v>
      </c>
      <c r="G113" s="80"/>
      <c r="H113" s="107">
        <f>H114</f>
        <v>18400</v>
      </c>
      <c r="I113" s="140">
        <f>I114</f>
        <v>0</v>
      </c>
      <c r="J113" s="140">
        <f t="shared" si="7"/>
        <v>18400</v>
      </c>
      <c r="K113" s="140">
        <f t="shared" si="8"/>
        <v>0</v>
      </c>
    </row>
    <row r="114" spans="1:11" s="61" customFormat="1" ht="56.25">
      <c r="A114" s="81"/>
      <c r="B114" s="86" t="s">
        <v>133</v>
      </c>
      <c r="C114" s="79">
        <v>992</v>
      </c>
      <c r="D114" s="80" t="s">
        <v>8</v>
      </c>
      <c r="E114" s="80" t="s">
        <v>19</v>
      </c>
      <c r="F114" s="80" t="s">
        <v>315</v>
      </c>
      <c r="G114" s="80" t="s">
        <v>134</v>
      </c>
      <c r="H114" s="114">
        <v>18400</v>
      </c>
      <c r="I114" s="140">
        <v>0</v>
      </c>
      <c r="J114" s="140">
        <f t="shared" si="7"/>
        <v>18400</v>
      </c>
      <c r="K114" s="140">
        <f t="shared" si="8"/>
        <v>0</v>
      </c>
    </row>
    <row r="115" spans="1:11" s="97" customFormat="1" ht="53.25" customHeight="1">
      <c r="A115" s="74"/>
      <c r="B115" s="86" t="s">
        <v>27</v>
      </c>
      <c r="C115" s="79">
        <v>992</v>
      </c>
      <c r="D115" s="80" t="s">
        <v>8</v>
      </c>
      <c r="E115" s="80" t="s">
        <v>56</v>
      </c>
      <c r="F115" s="80"/>
      <c r="G115" s="80"/>
      <c r="H115" s="107">
        <f>H116+H123</f>
        <v>20000</v>
      </c>
      <c r="I115" s="140">
        <f>I116</f>
        <v>20000</v>
      </c>
      <c r="J115" s="140">
        <f t="shared" si="7"/>
        <v>0</v>
      </c>
      <c r="K115" s="140">
        <f t="shared" si="8"/>
        <v>100</v>
      </c>
    </row>
    <row r="116" spans="1:11" s="61" customFormat="1" ht="36.950000000000003" customHeight="1">
      <c r="A116" s="81"/>
      <c r="B116" s="86" t="str">
        <f>B107</f>
        <v>Мероприятия и ведомственные целевые программы администрации</v>
      </c>
      <c r="C116" s="79">
        <v>992</v>
      </c>
      <c r="D116" s="80" t="s">
        <v>8</v>
      </c>
      <c r="E116" s="80" t="s">
        <v>56</v>
      </c>
      <c r="F116" s="80" t="s">
        <v>128</v>
      </c>
      <c r="G116" s="80"/>
      <c r="H116" s="107">
        <f>H117</f>
        <v>20000</v>
      </c>
      <c r="I116" s="140">
        <f>I117</f>
        <v>20000</v>
      </c>
      <c r="J116" s="140">
        <f t="shared" si="7"/>
        <v>0</v>
      </c>
      <c r="K116" s="140">
        <f t="shared" si="8"/>
        <v>100</v>
      </c>
    </row>
    <row r="117" spans="1:11" s="61" customFormat="1" ht="37.5">
      <c r="A117" s="81"/>
      <c r="B117" s="86" t="str">
        <f>B112</f>
        <v>Обеспечение безопасности населения</v>
      </c>
      <c r="C117" s="79">
        <v>992</v>
      </c>
      <c r="D117" s="80" t="s">
        <v>8</v>
      </c>
      <c r="E117" s="80" t="s">
        <v>56</v>
      </c>
      <c r="F117" s="80" t="s">
        <v>314</v>
      </c>
      <c r="G117" s="80"/>
      <c r="H117" s="107">
        <f>H118+H121</f>
        <v>20000</v>
      </c>
      <c r="I117" s="140">
        <f>I121</f>
        <v>20000</v>
      </c>
      <c r="J117" s="140">
        <f t="shared" si="7"/>
        <v>0</v>
      </c>
      <c r="K117" s="140">
        <f t="shared" si="8"/>
        <v>100</v>
      </c>
    </row>
    <row r="118" spans="1:11" s="61" customFormat="1" ht="75" hidden="1">
      <c r="A118" s="81"/>
      <c r="B118" s="86" t="s">
        <v>167</v>
      </c>
      <c r="C118" s="79">
        <v>992</v>
      </c>
      <c r="D118" s="80" t="s">
        <v>8</v>
      </c>
      <c r="E118" s="80" t="s">
        <v>56</v>
      </c>
      <c r="F118" s="80" t="s">
        <v>313</v>
      </c>
      <c r="G118" s="80"/>
      <c r="H118" s="107">
        <f>H120</f>
        <v>0</v>
      </c>
      <c r="I118" s="140"/>
      <c r="J118" s="140">
        <f t="shared" si="7"/>
        <v>0</v>
      </c>
      <c r="K118" s="140" t="e">
        <f t="shared" si="8"/>
        <v>#DIV/0!</v>
      </c>
    </row>
    <row r="119" spans="1:11" s="61" customFormat="1" ht="75.75" hidden="1" customHeight="1">
      <c r="A119" s="81"/>
      <c r="B119" s="86" t="s">
        <v>169</v>
      </c>
      <c r="C119" s="79">
        <v>992</v>
      </c>
      <c r="D119" s="80" t="s">
        <v>8</v>
      </c>
      <c r="E119" s="80" t="s">
        <v>56</v>
      </c>
      <c r="F119" s="80" t="s">
        <v>61</v>
      </c>
      <c r="G119" s="80" t="s">
        <v>170</v>
      </c>
      <c r="H119" s="107">
        <f>150000-150000</f>
        <v>0</v>
      </c>
      <c r="I119" s="140"/>
      <c r="J119" s="140">
        <f t="shared" si="7"/>
        <v>0</v>
      </c>
      <c r="K119" s="140" t="e">
        <f t="shared" si="8"/>
        <v>#DIV/0!</v>
      </c>
    </row>
    <row r="120" spans="1:11" s="61" customFormat="1" ht="56.25" hidden="1">
      <c r="A120" s="81"/>
      <c r="B120" s="86" t="s">
        <v>133</v>
      </c>
      <c r="C120" s="79">
        <v>992</v>
      </c>
      <c r="D120" s="80" t="s">
        <v>8</v>
      </c>
      <c r="E120" s="80" t="s">
        <v>56</v>
      </c>
      <c r="F120" s="80" t="s">
        <v>313</v>
      </c>
      <c r="G120" s="80" t="s">
        <v>134</v>
      </c>
      <c r="H120" s="114">
        <v>0</v>
      </c>
      <c r="I120" s="140"/>
      <c r="J120" s="140">
        <f t="shared" si="7"/>
        <v>0</v>
      </c>
      <c r="K120" s="140" t="e">
        <f t="shared" si="8"/>
        <v>#DIV/0!</v>
      </c>
    </row>
    <row r="121" spans="1:11" s="61" customFormat="1" ht="56.25">
      <c r="A121" s="81"/>
      <c r="B121" s="86" t="s">
        <v>168</v>
      </c>
      <c r="C121" s="79">
        <v>992</v>
      </c>
      <c r="D121" s="80" t="s">
        <v>8</v>
      </c>
      <c r="E121" s="80" t="s">
        <v>56</v>
      </c>
      <c r="F121" s="80" t="s">
        <v>312</v>
      </c>
      <c r="G121" s="80"/>
      <c r="H121" s="107">
        <f>H122</f>
        <v>20000</v>
      </c>
      <c r="I121" s="140">
        <f>I122</f>
        <v>20000</v>
      </c>
      <c r="J121" s="140">
        <f t="shared" si="7"/>
        <v>0</v>
      </c>
      <c r="K121" s="140">
        <f t="shared" si="8"/>
        <v>100</v>
      </c>
    </row>
    <row r="122" spans="1:11" s="61" customFormat="1" ht="56.25">
      <c r="A122" s="81"/>
      <c r="B122" s="86" t="str">
        <f>B120</f>
        <v>Закупка товаров, работ и услуг для государственных (муниципальных)нужд</v>
      </c>
      <c r="C122" s="79">
        <v>992</v>
      </c>
      <c r="D122" s="80" t="s">
        <v>8</v>
      </c>
      <c r="E122" s="80" t="s">
        <v>56</v>
      </c>
      <c r="F122" s="80" t="s">
        <v>312</v>
      </c>
      <c r="G122" s="80" t="s">
        <v>134</v>
      </c>
      <c r="H122" s="114">
        <v>20000</v>
      </c>
      <c r="I122" s="140">
        <v>20000</v>
      </c>
      <c r="J122" s="140">
        <f t="shared" si="7"/>
        <v>0</v>
      </c>
      <c r="K122" s="140">
        <f t="shared" si="8"/>
        <v>100</v>
      </c>
    </row>
    <row r="123" spans="1:11" s="61" customFormat="1" ht="56.25" hidden="1">
      <c r="A123" s="81"/>
      <c r="B123" s="86" t="s">
        <v>311</v>
      </c>
      <c r="C123" s="79">
        <v>992</v>
      </c>
      <c r="D123" s="80" t="s">
        <v>8</v>
      </c>
      <c r="E123" s="80" t="s">
        <v>56</v>
      </c>
      <c r="F123" s="80" t="s">
        <v>310</v>
      </c>
      <c r="G123" s="80"/>
      <c r="H123" s="107">
        <f>H124</f>
        <v>0</v>
      </c>
      <c r="I123" s="140"/>
      <c r="J123" s="140">
        <f t="shared" si="7"/>
        <v>0</v>
      </c>
      <c r="K123" s="140" t="e">
        <f t="shared" si="8"/>
        <v>#DIV/0!</v>
      </c>
    </row>
    <row r="124" spans="1:11" s="61" customFormat="1" ht="56.25" hidden="1">
      <c r="A124" s="81"/>
      <c r="B124" s="86" t="s">
        <v>133</v>
      </c>
      <c r="C124" s="79">
        <v>992</v>
      </c>
      <c r="D124" s="80" t="s">
        <v>8</v>
      </c>
      <c r="E124" s="80" t="s">
        <v>56</v>
      </c>
      <c r="F124" s="80" t="s">
        <v>310</v>
      </c>
      <c r="G124" s="80" t="s">
        <v>134</v>
      </c>
      <c r="H124" s="107">
        <v>0</v>
      </c>
      <c r="I124" s="140"/>
      <c r="J124" s="140">
        <f t="shared" si="7"/>
        <v>0</v>
      </c>
      <c r="K124" s="140" t="e">
        <f t="shared" si="8"/>
        <v>#DIV/0!</v>
      </c>
    </row>
    <row r="125" spans="1:11" s="61" customFormat="1" ht="18.75">
      <c r="A125" s="81"/>
      <c r="B125" s="115" t="s">
        <v>16</v>
      </c>
      <c r="C125" s="73">
        <v>992</v>
      </c>
      <c r="D125" s="82" t="s">
        <v>18</v>
      </c>
      <c r="E125" s="82" t="s">
        <v>23</v>
      </c>
      <c r="F125" s="82"/>
      <c r="G125" s="82"/>
      <c r="H125" s="70">
        <f>H137+H126</f>
        <v>1717809.67</v>
      </c>
      <c r="I125" s="139">
        <f>I126+I137</f>
        <v>1715171.17</v>
      </c>
      <c r="J125" s="139">
        <f t="shared" si="7"/>
        <v>2638.5</v>
      </c>
      <c r="K125" s="139">
        <f t="shared" si="8"/>
        <v>99.846403239772201</v>
      </c>
    </row>
    <row r="126" spans="1:11" s="61" customFormat="1" ht="35.25" customHeight="1">
      <c r="A126" s="78"/>
      <c r="B126" s="86" t="s">
        <v>108</v>
      </c>
      <c r="C126" s="79">
        <v>992</v>
      </c>
      <c r="D126" s="80" t="s">
        <v>18</v>
      </c>
      <c r="E126" s="80" t="s">
        <v>5</v>
      </c>
      <c r="F126" s="80"/>
      <c r="G126" s="80"/>
      <c r="H126" s="87">
        <f t="shared" ref="H126:I128" si="9">H127</f>
        <v>1556209.67</v>
      </c>
      <c r="I126" s="140">
        <f t="shared" si="9"/>
        <v>1553749.17</v>
      </c>
      <c r="J126" s="140">
        <f t="shared" si="7"/>
        <v>2460.5</v>
      </c>
      <c r="K126" s="140">
        <f t="shared" si="8"/>
        <v>99.841891484969366</v>
      </c>
    </row>
    <row r="127" spans="1:11" s="61" customFormat="1" ht="56.25">
      <c r="A127" s="81"/>
      <c r="B127" s="86" t="s">
        <v>309</v>
      </c>
      <c r="C127" s="79">
        <v>992</v>
      </c>
      <c r="D127" s="80" t="s">
        <v>18</v>
      </c>
      <c r="E127" s="80" t="s">
        <v>5</v>
      </c>
      <c r="F127" s="80" t="s">
        <v>308</v>
      </c>
      <c r="G127" s="80"/>
      <c r="H127" s="87">
        <f t="shared" si="9"/>
        <v>1556209.67</v>
      </c>
      <c r="I127" s="140">
        <f t="shared" si="9"/>
        <v>1553749.17</v>
      </c>
      <c r="J127" s="140">
        <f t="shared" si="7"/>
        <v>2460.5</v>
      </c>
      <c r="K127" s="140">
        <f t="shared" si="8"/>
        <v>99.841891484969366</v>
      </c>
    </row>
    <row r="128" spans="1:11" s="61" customFormat="1" ht="124.5" customHeight="1">
      <c r="A128" s="81"/>
      <c r="B128" s="86" t="s">
        <v>106</v>
      </c>
      <c r="C128" s="79">
        <v>992</v>
      </c>
      <c r="D128" s="80" t="s">
        <v>18</v>
      </c>
      <c r="E128" s="80" t="s">
        <v>5</v>
      </c>
      <c r="F128" s="80" t="s">
        <v>307</v>
      </c>
      <c r="G128" s="80"/>
      <c r="H128" s="87">
        <f t="shared" si="9"/>
        <v>1556209.67</v>
      </c>
      <c r="I128" s="140">
        <f t="shared" si="9"/>
        <v>1553749.17</v>
      </c>
      <c r="J128" s="140">
        <f t="shared" si="7"/>
        <v>2460.5</v>
      </c>
      <c r="K128" s="140">
        <f t="shared" si="8"/>
        <v>99.841891484969366</v>
      </c>
    </row>
    <row r="129" spans="1:11" s="61" customFormat="1" ht="56.25">
      <c r="A129" s="81"/>
      <c r="B129" s="86" t="str">
        <f>B130</f>
        <v>Закупка товаров, работ и услуг для государственных (муниципальных)нужд</v>
      </c>
      <c r="C129" s="79">
        <v>992</v>
      </c>
      <c r="D129" s="80" t="s">
        <v>18</v>
      </c>
      <c r="E129" s="80" t="s">
        <v>5</v>
      </c>
      <c r="F129" s="80" t="s">
        <v>307</v>
      </c>
      <c r="G129" s="80" t="s">
        <v>134</v>
      </c>
      <c r="H129" s="120">
        <v>1556209.67</v>
      </c>
      <c r="I129" s="140">
        <v>1553749.17</v>
      </c>
      <c r="J129" s="140">
        <f t="shared" si="7"/>
        <v>2460.5</v>
      </c>
      <c r="K129" s="140">
        <f t="shared" si="8"/>
        <v>99.841891484969366</v>
      </c>
    </row>
    <row r="130" spans="1:11" s="61" customFormat="1" ht="56.25" hidden="1">
      <c r="A130" s="81"/>
      <c r="B130" s="86" t="s">
        <v>133</v>
      </c>
      <c r="C130" s="79">
        <v>992</v>
      </c>
      <c r="D130" s="80" t="s">
        <v>18</v>
      </c>
      <c r="E130" s="80" t="s">
        <v>5</v>
      </c>
      <c r="F130" s="80" t="s">
        <v>171</v>
      </c>
      <c r="G130" s="80" t="s">
        <v>134</v>
      </c>
      <c r="H130" s="87">
        <v>0</v>
      </c>
      <c r="I130" s="140"/>
      <c r="J130" s="140">
        <f t="shared" si="7"/>
        <v>0</v>
      </c>
      <c r="K130" s="140" t="e">
        <f t="shared" si="8"/>
        <v>#DIV/0!</v>
      </c>
    </row>
    <row r="131" spans="1:11" s="61" customFormat="1" ht="63.75" hidden="1" customHeight="1">
      <c r="A131" s="81"/>
      <c r="B131" s="86" t="s">
        <v>175</v>
      </c>
      <c r="C131" s="79">
        <v>992</v>
      </c>
      <c r="D131" s="80" t="s">
        <v>18</v>
      </c>
      <c r="E131" s="80" t="s">
        <v>5</v>
      </c>
      <c r="F131" s="80" t="s">
        <v>306</v>
      </c>
      <c r="G131" s="80"/>
      <c r="H131" s="87">
        <f>H132</f>
        <v>0</v>
      </c>
      <c r="I131" s="140"/>
      <c r="J131" s="140">
        <f t="shared" si="7"/>
        <v>0</v>
      </c>
      <c r="K131" s="140" t="e">
        <f t="shared" si="8"/>
        <v>#DIV/0!</v>
      </c>
    </row>
    <row r="132" spans="1:11" s="61" customFormat="1" ht="55.5" hidden="1" customHeight="1">
      <c r="A132" s="81"/>
      <c r="B132" s="119" t="str">
        <f>B136</f>
        <v>Закупка товаров, работ и услуг для государственных (муниципальных)нужд</v>
      </c>
      <c r="C132" s="79">
        <v>992</v>
      </c>
      <c r="D132" s="80" t="s">
        <v>18</v>
      </c>
      <c r="E132" s="80" t="s">
        <v>5</v>
      </c>
      <c r="F132" s="80" t="s">
        <v>306</v>
      </c>
      <c r="G132" s="80" t="s">
        <v>134</v>
      </c>
      <c r="H132" s="87">
        <v>0</v>
      </c>
      <c r="I132" s="140"/>
      <c r="J132" s="140">
        <f t="shared" si="7"/>
        <v>0</v>
      </c>
      <c r="K132" s="140" t="e">
        <f t="shared" si="8"/>
        <v>#DIV/0!</v>
      </c>
    </row>
    <row r="133" spans="1:11" s="61" customFormat="1" ht="18" hidden="1" customHeight="1">
      <c r="A133" s="81"/>
      <c r="B133" s="86" t="s">
        <v>155</v>
      </c>
      <c r="C133" s="79">
        <v>992</v>
      </c>
      <c r="D133" s="80" t="s">
        <v>18</v>
      </c>
      <c r="E133" s="80" t="s">
        <v>5</v>
      </c>
      <c r="F133" s="80" t="s">
        <v>172</v>
      </c>
      <c r="G133" s="80" t="s">
        <v>156</v>
      </c>
      <c r="H133" s="87">
        <v>0</v>
      </c>
      <c r="I133" s="140"/>
      <c r="J133" s="140">
        <f t="shared" si="7"/>
        <v>0</v>
      </c>
      <c r="K133" s="140" t="e">
        <f t="shared" si="8"/>
        <v>#DIV/0!</v>
      </c>
    </row>
    <row r="134" spans="1:11" s="61" customFormat="1" ht="21" hidden="1" customHeight="1">
      <c r="A134" s="81"/>
      <c r="B134" s="86" t="s">
        <v>173</v>
      </c>
      <c r="C134" s="79">
        <v>992</v>
      </c>
      <c r="D134" s="80" t="s">
        <v>18</v>
      </c>
      <c r="E134" s="80" t="s">
        <v>5</v>
      </c>
      <c r="F134" s="80" t="s">
        <v>171</v>
      </c>
      <c r="G134" s="80" t="s">
        <v>174</v>
      </c>
      <c r="H134" s="87">
        <v>0</v>
      </c>
      <c r="I134" s="140"/>
      <c r="J134" s="140">
        <f t="shared" si="7"/>
        <v>0</v>
      </c>
      <c r="K134" s="140" t="e">
        <f t="shared" si="8"/>
        <v>#DIV/0!</v>
      </c>
    </row>
    <row r="135" spans="1:11" s="61" customFormat="1" ht="59.25" hidden="1" customHeight="1">
      <c r="A135" s="81"/>
      <c r="B135" s="86" t="s">
        <v>175</v>
      </c>
      <c r="C135" s="79">
        <v>992</v>
      </c>
      <c r="D135" s="80" t="s">
        <v>18</v>
      </c>
      <c r="E135" s="80" t="s">
        <v>5</v>
      </c>
      <c r="F135" s="80" t="s">
        <v>176</v>
      </c>
      <c r="G135" s="80"/>
      <c r="H135" s="107">
        <f>H136</f>
        <v>0</v>
      </c>
      <c r="I135" s="140"/>
      <c r="J135" s="140">
        <f t="shared" si="7"/>
        <v>0</v>
      </c>
      <c r="K135" s="140" t="e">
        <f t="shared" si="8"/>
        <v>#DIV/0!</v>
      </c>
    </row>
    <row r="136" spans="1:11" s="61" customFormat="1" ht="56.25" hidden="1">
      <c r="A136" s="81"/>
      <c r="B136" s="86" t="s">
        <v>133</v>
      </c>
      <c r="C136" s="79">
        <v>992</v>
      </c>
      <c r="D136" s="80" t="s">
        <v>18</v>
      </c>
      <c r="E136" s="80" t="s">
        <v>5</v>
      </c>
      <c r="F136" s="80" t="s">
        <v>176</v>
      </c>
      <c r="G136" s="80" t="s">
        <v>134</v>
      </c>
      <c r="H136" s="107">
        <v>0</v>
      </c>
      <c r="I136" s="140"/>
      <c r="J136" s="140">
        <f t="shared" si="7"/>
        <v>0</v>
      </c>
      <c r="K136" s="140" t="e">
        <f t="shared" si="8"/>
        <v>#DIV/0!</v>
      </c>
    </row>
    <row r="137" spans="1:11" s="61" customFormat="1" ht="36" customHeight="1">
      <c r="A137" s="78"/>
      <c r="B137" s="86" t="s">
        <v>17</v>
      </c>
      <c r="C137" s="79">
        <v>992</v>
      </c>
      <c r="D137" s="80" t="s">
        <v>18</v>
      </c>
      <c r="E137" s="80" t="s">
        <v>62</v>
      </c>
      <c r="F137" s="80"/>
      <c r="G137" s="80"/>
      <c r="H137" s="107">
        <f>H138+H150</f>
        <v>161600</v>
      </c>
      <c r="I137" s="140">
        <f>I138+I150</f>
        <v>161422</v>
      </c>
      <c r="J137" s="140">
        <f t="shared" si="7"/>
        <v>178</v>
      </c>
      <c r="K137" s="140">
        <f t="shared" si="8"/>
        <v>99.889851485148512</v>
      </c>
    </row>
    <row r="138" spans="1:11" s="61" customFormat="1" ht="36" customHeight="1">
      <c r="A138" s="81"/>
      <c r="B138" s="86" t="str">
        <f>B116</f>
        <v>Мероприятия и ведомственные целевые программы администрации</v>
      </c>
      <c r="C138" s="79">
        <v>992</v>
      </c>
      <c r="D138" s="80" t="s">
        <v>18</v>
      </c>
      <c r="E138" s="80" t="s">
        <v>62</v>
      </c>
      <c r="F138" s="80" t="s">
        <v>128</v>
      </c>
      <c r="G138" s="80"/>
      <c r="H138" s="107">
        <f>H139+H144</f>
        <v>159600</v>
      </c>
      <c r="I138" s="140">
        <f>I139+I144</f>
        <v>159422</v>
      </c>
      <c r="J138" s="140">
        <f t="shared" si="7"/>
        <v>178</v>
      </c>
      <c r="K138" s="140">
        <f t="shared" si="8"/>
        <v>99.888471177944865</v>
      </c>
    </row>
    <row r="139" spans="1:11" s="61" customFormat="1" ht="56.25">
      <c r="A139" s="81"/>
      <c r="B139" s="86" t="s">
        <v>305</v>
      </c>
      <c r="C139" s="79">
        <v>992</v>
      </c>
      <c r="D139" s="80" t="s">
        <v>18</v>
      </c>
      <c r="E139" s="80" t="s">
        <v>62</v>
      </c>
      <c r="F139" s="80" t="s">
        <v>304</v>
      </c>
      <c r="G139" s="80"/>
      <c r="H139" s="114">
        <f>H142+H140</f>
        <v>129600</v>
      </c>
      <c r="I139" s="140">
        <f>I140+I142</f>
        <v>129422</v>
      </c>
      <c r="J139" s="140">
        <f t="shared" si="7"/>
        <v>178</v>
      </c>
      <c r="K139" s="140">
        <f t="shared" si="8"/>
        <v>99.862654320987659</v>
      </c>
    </row>
    <row r="140" spans="1:11" s="61" customFormat="1" ht="57" customHeight="1">
      <c r="A140" s="81"/>
      <c r="B140" s="86" t="s">
        <v>93</v>
      </c>
      <c r="C140" s="79">
        <v>992</v>
      </c>
      <c r="D140" s="80" t="s">
        <v>18</v>
      </c>
      <c r="E140" s="80" t="s">
        <v>62</v>
      </c>
      <c r="F140" s="80" t="s">
        <v>303</v>
      </c>
      <c r="G140" s="80"/>
      <c r="H140" s="114">
        <f>H141</f>
        <v>64800</v>
      </c>
      <c r="I140" s="140">
        <f>I141</f>
        <v>64711</v>
      </c>
      <c r="J140" s="140">
        <f t="shared" si="7"/>
        <v>89</v>
      </c>
      <c r="K140" s="140">
        <f t="shared" si="8"/>
        <v>99.862654320987659</v>
      </c>
    </row>
    <row r="141" spans="1:11" s="61" customFormat="1" ht="56.25">
      <c r="A141" s="81"/>
      <c r="B141" s="86" t="s">
        <v>133</v>
      </c>
      <c r="C141" s="79">
        <v>992</v>
      </c>
      <c r="D141" s="80" t="s">
        <v>18</v>
      </c>
      <c r="E141" s="80" t="s">
        <v>62</v>
      </c>
      <c r="F141" s="80" t="s">
        <v>303</v>
      </c>
      <c r="G141" s="80" t="s">
        <v>134</v>
      </c>
      <c r="H141" s="114">
        <v>64800</v>
      </c>
      <c r="I141" s="140">
        <v>64711</v>
      </c>
      <c r="J141" s="140">
        <f t="shared" si="7"/>
        <v>89</v>
      </c>
      <c r="K141" s="140">
        <f t="shared" si="8"/>
        <v>99.862654320987659</v>
      </c>
    </row>
    <row r="142" spans="1:11" s="61" customFormat="1" ht="36.75" customHeight="1">
      <c r="A142" s="81"/>
      <c r="B142" s="109" t="s">
        <v>97</v>
      </c>
      <c r="C142" s="79">
        <v>992</v>
      </c>
      <c r="D142" s="80" t="s">
        <v>18</v>
      </c>
      <c r="E142" s="80" t="s">
        <v>62</v>
      </c>
      <c r="F142" s="80" t="s">
        <v>302</v>
      </c>
      <c r="G142" s="80"/>
      <c r="H142" s="107">
        <f>H143</f>
        <v>64800</v>
      </c>
      <c r="I142" s="140">
        <f>I143</f>
        <v>64711</v>
      </c>
      <c r="J142" s="140">
        <f t="shared" si="7"/>
        <v>89</v>
      </c>
      <c r="K142" s="140">
        <f t="shared" si="8"/>
        <v>99.862654320987659</v>
      </c>
    </row>
    <row r="143" spans="1:11" s="61" customFormat="1" ht="56.25">
      <c r="A143" s="81"/>
      <c r="B143" s="86" t="s">
        <v>133</v>
      </c>
      <c r="C143" s="79">
        <v>992</v>
      </c>
      <c r="D143" s="80" t="s">
        <v>18</v>
      </c>
      <c r="E143" s="80" t="s">
        <v>62</v>
      </c>
      <c r="F143" s="80" t="s">
        <v>302</v>
      </c>
      <c r="G143" s="80" t="s">
        <v>134</v>
      </c>
      <c r="H143" s="114">
        <v>64800</v>
      </c>
      <c r="I143" s="140">
        <v>64711</v>
      </c>
      <c r="J143" s="140">
        <f t="shared" si="7"/>
        <v>89</v>
      </c>
      <c r="K143" s="140">
        <f t="shared" si="8"/>
        <v>99.862654320987659</v>
      </c>
    </row>
    <row r="144" spans="1:11" s="61" customFormat="1" ht="37.5">
      <c r="A144" s="81"/>
      <c r="B144" s="86" t="s">
        <v>301</v>
      </c>
      <c r="C144" s="79">
        <v>992</v>
      </c>
      <c r="D144" s="80" t="s">
        <v>18</v>
      </c>
      <c r="E144" s="80" t="s">
        <v>62</v>
      </c>
      <c r="F144" s="80" t="s">
        <v>300</v>
      </c>
      <c r="G144" s="80"/>
      <c r="H144" s="107">
        <f>H145</f>
        <v>30000</v>
      </c>
      <c r="I144" s="140">
        <f>I145</f>
        <v>30000</v>
      </c>
      <c r="J144" s="140">
        <f t="shared" si="7"/>
        <v>0</v>
      </c>
      <c r="K144" s="140">
        <f t="shared" si="8"/>
        <v>100</v>
      </c>
    </row>
    <row r="145" spans="1:11" s="61" customFormat="1" ht="56.25">
      <c r="A145" s="81"/>
      <c r="B145" s="109" t="s">
        <v>299</v>
      </c>
      <c r="C145" s="79">
        <v>992</v>
      </c>
      <c r="D145" s="80" t="s">
        <v>18</v>
      </c>
      <c r="E145" s="80" t="s">
        <v>62</v>
      </c>
      <c r="F145" s="80" t="s">
        <v>298</v>
      </c>
      <c r="G145" s="80"/>
      <c r="H145" s="107">
        <f>H146</f>
        <v>30000</v>
      </c>
      <c r="I145" s="140">
        <f>I146</f>
        <v>30000</v>
      </c>
      <c r="J145" s="140">
        <f t="shared" si="7"/>
        <v>0</v>
      </c>
      <c r="K145" s="140">
        <f t="shared" si="8"/>
        <v>100</v>
      </c>
    </row>
    <row r="146" spans="1:11" s="61" customFormat="1" ht="56.25">
      <c r="A146" s="81"/>
      <c r="B146" s="86" t="str">
        <f>B143</f>
        <v>Закупка товаров, работ и услуг для государственных (муниципальных)нужд</v>
      </c>
      <c r="C146" s="79">
        <v>992</v>
      </c>
      <c r="D146" s="80" t="s">
        <v>18</v>
      </c>
      <c r="E146" s="80" t="s">
        <v>62</v>
      </c>
      <c r="F146" s="80" t="s">
        <v>298</v>
      </c>
      <c r="G146" s="80" t="s">
        <v>134</v>
      </c>
      <c r="H146" s="114">
        <v>30000</v>
      </c>
      <c r="I146" s="140">
        <v>30000</v>
      </c>
      <c r="J146" s="140">
        <f t="shared" si="7"/>
        <v>0</v>
      </c>
      <c r="K146" s="140">
        <f t="shared" si="8"/>
        <v>100</v>
      </c>
    </row>
    <row r="147" spans="1:11" s="61" customFormat="1" ht="56.25" hidden="1" customHeight="1">
      <c r="A147" s="81"/>
      <c r="B147" s="86" t="s">
        <v>177</v>
      </c>
      <c r="C147" s="79">
        <v>992</v>
      </c>
      <c r="D147" s="80" t="s">
        <v>18</v>
      </c>
      <c r="E147" s="80" t="s">
        <v>62</v>
      </c>
      <c r="F147" s="80" t="s">
        <v>92</v>
      </c>
      <c r="G147" s="80" t="s">
        <v>178</v>
      </c>
      <c r="H147" s="107">
        <v>0</v>
      </c>
      <c r="I147" s="140"/>
      <c r="J147" s="140">
        <f t="shared" si="7"/>
        <v>0</v>
      </c>
      <c r="K147" s="140" t="e">
        <f t="shared" si="8"/>
        <v>#DIV/0!</v>
      </c>
    </row>
    <row r="148" spans="1:11" s="61" customFormat="1" ht="39" hidden="1" customHeight="1">
      <c r="A148" s="81"/>
      <c r="B148" s="86" t="s">
        <v>297</v>
      </c>
      <c r="C148" s="79">
        <v>992</v>
      </c>
      <c r="D148" s="80" t="s">
        <v>18</v>
      </c>
      <c r="E148" s="80" t="s">
        <v>62</v>
      </c>
      <c r="F148" s="80" t="s">
        <v>235</v>
      </c>
      <c r="G148" s="80"/>
      <c r="H148" s="107">
        <f>H149</f>
        <v>0</v>
      </c>
      <c r="I148" s="140"/>
      <c r="J148" s="140">
        <f t="shared" si="7"/>
        <v>0</v>
      </c>
      <c r="K148" s="140" t="e">
        <f t="shared" si="8"/>
        <v>#DIV/0!</v>
      </c>
    </row>
    <row r="149" spans="1:11" s="97" customFormat="1" ht="56.25" hidden="1">
      <c r="A149" s="74"/>
      <c r="B149" s="86" t="s">
        <v>133</v>
      </c>
      <c r="C149" s="79">
        <v>992</v>
      </c>
      <c r="D149" s="80" t="s">
        <v>18</v>
      </c>
      <c r="E149" s="80" t="s">
        <v>62</v>
      </c>
      <c r="F149" s="80" t="s">
        <v>235</v>
      </c>
      <c r="G149" s="80" t="s">
        <v>134</v>
      </c>
      <c r="H149" s="107">
        <v>0</v>
      </c>
      <c r="I149" s="141"/>
      <c r="J149" s="140">
        <f t="shared" si="7"/>
        <v>0</v>
      </c>
      <c r="K149" s="140" t="e">
        <f t="shared" si="8"/>
        <v>#DIV/0!</v>
      </c>
    </row>
    <row r="150" spans="1:11" s="97" customFormat="1" ht="75.75" customHeight="1">
      <c r="A150" s="74"/>
      <c r="B150" s="86" t="s">
        <v>296</v>
      </c>
      <c r="C150" s="79">
        <v>992</v>
      </c>
      <c r="D150" s="80" t="s">
        <v>295</v>
      </c>
      <c r="E150" s="80" t="s">
        <v>62</v>
      </c>
      <c r="F150" s="80" t="s">
        <v>205</v>
      </c>
      <c r="G150" s="80"/>
      <c r="H150" s="107">
        <f>H151</f>
        <v>2000</v>
      </c>
      <c r="I150" s="140">
        <f>I151</f>
        <v>2000</v>
      </c>
      <c r="J150" s="140">
        <f t="shared" si="7"/>
        <v>0</v>
      </c>
      <c r="K150" s="140">
        <f t="shared" si="8"/>
        <v>100</v>
      </c>
    </row>
    <row r="151" spans="1:11" s="97" customFormat="1" ht="37.5" customHeight="1">
      <c r="A151" s="74"/>
      <c r="B151" s="86" t="s">
        <v>234</v>
      </c>
      <c r="C151" s="79">
        <v>992</v>
      </c>
      <c r="D151" s="80" t="s">
        <v>18</v>
      </c>
      <c r="E151" s="80" t="s">
        <v>62</v>
      </c>
      <c r="F151" s="80" t="s">
        <v>294</v>
      </c>
      <c r="G151" s="80"/>
      <c r="H151" s="107">
        <f>H152</f>
        <v>2000</v>
      </c>
      <c r="I151" s="141">
        <f>I152</f>
        <v>2000</v>
      </c>
      <c r="J151" s="140">
        <f t="shared" si="7"/>
        <v>0</v>
      </c>
      <c r="K151" s="140">
        <f t="shared" si="8"/>
        <v>100</v>
      </c>
    </row>
    <row r="152" spans="1:11" s="97" customFormat="1" ht="18.75">
      <c r="A152" s="74"/>
      <c r="B152" s="86" t="s">
        <v>144</v>
      </c>
      <c r="C152" s="79">
        <v>992</v>
      </c>
      <c r="D152" s="80" t="s">
        <v>18</v>
      </c>
      <c r="E152" s="80" t="s">
        <v>62</v>
      </c>
      <c r="F152" s="80" t="s">
        <v>293</v>
      </c>
      <c r="G152" s="80" t="s">
        <v>145</v>
      </c>
      <c r="H152" s="107">
        <v>2000</v>
      </c>
      <c r="I152" s="141">
        <v>2000</v>
      </c>
      <c r="J152" s="140">
        <f t="shared" si="7"/>
        <v>0</v>
      </c>
      <c r="K152" s="140">
        <f t="shared" si="8"/>
        <v>100</v>
      </c>
    </row>
    <row r="153" spans="1:11" s="61" customFormat="1" ht="37.5" customHeight="1">
      <c r="A153" s="74"/>
      <c r="B153" s="115" t="s">
        <v>13</v>
      </c>
      <c r="C153" s="73">
        <v>992</v>
      </c>
      <c r="D153" s="82" t="s">
        <v>1</v>
      </c>
      <c r="E153" s="82" t="s">
        <v>23</v>
      </c>
      <c r="F153" s="82"/>
      <c r="G153" s="82"/>
      <c r="H153" s="70">
        <f>H158+H176+H154</f>
        <v>5526767</v>
      </c>
      <c r="I153" s="139">
        <f>I154+I158+I176</f>
        <v>5304322.2699999996</v>
      </c>
      <c r="J153" s="139">
        <f t="shared" si="7"/>
        <v>222444.73000000045</v>
      </c>
      <c r="K153" s="139">
        <f t="shared" si="8"/>
        <v>95.975138267996456</v>
      </c>
    </row>
    <row r="154" spans="1:11" s="61" customFormat="1" ht="18" customHeight="1">
      <c r="A154" s="81"/>
      <c r="B154" s="86" t="s">
        <v>242</v>
      </c>
      <c r="C154" s="79">
        <v>992</v>
      </c>
      <c r="D154" s="80" t="s">
        <v>1</v>
      </c>
      <c r="E154" s="80" t="s">
        <v>6</v>
      </c>
      <c r="F154" s="80"/>
      <c r="G154" s="80"/>
      <c r="H154" s="107">
        <f>H155</f>
        <v>30000</v>
      </c>
      <c r="I154" s="140">
        <f>I155</f>
        <v>29821.82</v>
      </c>
      <c r="J154" s="140">
        <f t="shared" si="7"/>
        <v>178.18000000000029</v>
      </c>
      <c r="K154" s="140">
        <f t="shared" si="8"/>
        <v>99.406066666666675</v>
      </c>
    </row>
    <row r="155" spans="1:11" s="61" customFormat="1" ht="18" customHeight="1">
      <c r="A155" s="81"/>
      <c r="B155" s="86" t="s">
        <v>239</v>
      </c>
      <c r="C155" s="79">
        <v>992</v>
      </c>
      <c r="D155" s="80" t="s">
        <v>1</v>
      </c>
      <c r="E155" s="80" t="s">
        <v>6</v>
      </c>
      <c r="F155" s="80" t="s">
        <v>223</v>
      </c>
      <c r="G155" s="80"/>
      <c r="H155" s="107">
        <f>H157</f>
        <v>30000</v>
      </c>
      <c r="I155" s="140">
        <f>I156</f>
        <v>29821.82</v>
      </c>
      <c r="J155" s="140">
        <f t="shared" si="7"/>
        <v>178.18000000000029</v>
      </c>
      <c r="K155" s="140">
        <f t="shared" si="8"/>
        <v>99.406066666666675</v>
      </c>
    </row>
    <row r="156" spans="1:11" s="61" customFormat="1" ht="33" customHeight="1">
      <c r="A156" s="81"/>
      <c r="B156" s="86" t="s">
        <v>292</v>
      </c>
      <c r="C156" s="79">
        <v>992</v>
      </c>
      <c r="D156" s="80" t="s">
        <v>1</v>
      </c>
      <c r="E156" s="80" t="s">
        <v>6</v>
      </c>
      <c r="F156" s="80" t="s">
        <v>291</v>
      </c>
      <c r="G156" s="80"/>
      <c r="H156" s="107">
        <f>H157</f>
        <v>30000</v>
      </c>
      <c r="I156" s="140">
        <f>I157</f>
        <v>29821.82</v>
      </c>
      <c r="J156" s="140">
        <f t="shared" si="7"/>
        <v>178.18000000000029</v>
      </c>
      <c r="K156" s="140">
        <f t="shared" si="8"/>
        <v>99.406066666666675</v>
      </c>
    </row>
    <row r="157" spans="1:11" s="61" customFormat="1" ht="52.5" customHeight="1">
      <c r="A157" s="81"/>
      <c r="B157" s="86" t="s">
        <v>133</v>
      </c>
      <c r="C157" s="79">
        <v>992</v>
      </c>
      <c r="D157" s="80" t="s">
        <v>1</v>
      </c>
      <c r="E157" s="80" t="s">
        <v>6</v>
      </c>
      <c r="F157" s="80" t="s">
        <v>291</v>
      </c>
      <c r="G157" s="80" t="s">
        <v>134</v>
      </c>
      <c r="H157" s="107">
        <v>30000</v>
      </c>
      <c r="I157" s="140">
        <v>29821.82</v>
      </c>
      <c r="J157" s="140">
        <f t="shared" si="7"/>
        <v>178.18000000000029</v>
      </c>
      <c r="K157" s="140">
        <f t="shared" si="8"/>
        <v>99.406066666666675</v>
      </c>
    </row>
    <row r="158" spans="1:11" s="61" customFormat="1" ht="16.5" customHeight="1">
      <c r="A158" s="78"/>
      <c r="B158" s="86" t="s">
        <v>20</v>
      </c>
      <c r="C158" s="79">
        <v>992</v>
      </c>
      <c r="D158" s="80" t="s">
        <v>1</v>
      </c>
      <c r="E158" s="80" t="s">
        <v>7</v>
      </c>
      <c r="F158" s="80"/>
      <c r="G158" s="80"/>
      <c r="H158" s="107">
        <f>H164</f>
        <v>585000</v>
      </c>
      <c r="I158" s="140">
        <f>I164</f>
        <v>476365.02</v>
      </c>
      <c r="J158" s="140">
        <f t="shared" si="7"/>
        <v>108634.97999999998</v>
      </c>
      <c r="K158" s="140">
        <f t="shared" si="8"/>
        <v>81.429917948717957</v>
      </c>
    </row>
    <row r="159" spans="1:11" s="61" customFormat="1" ht="56.25" hidden="1">
      <c r="A159" s="81"/>
      <c r="B159" s="86" t="s">
        <v>180</v>
      </c>
      <c r="C159" s="79">
        <v>992</v>
      </c>
      <c r="D159" s="80" t="s">
        <v>1</v>
      </c>
      <c r="E159" s="88" t="s">
        <v>7</v>
      </c>
      <c r="F159" s="80" t="s">
        <v>181</v>
      </c>
      <c r="G159" s="80"/>
      <c r="H159" s="107">
        <f>H160</f>
        <v>0</v>
      </c>
      <c r="I159" s="140"/>
      <c r="J159" s="140">
        <f t="shared" si="7"/>
        <v>0</v>
      </c>
      <c r="K159" s="140" t="e">
        <f t="shared" si="8"/>
        <v>#DIV/0!</v>
      </c>
    </row>
    <row r="160" spans="1:11" s="61" customFormat="1" ht="24.75" hidden="1" customHeight="1">
      <c r="A160" s="81"/>
      <c r="B160" s="86" t="s">
        <v>155</v>
      </c>
      <c r="C160" s="79">
        <v>992</v>
      </c>
      <c r="D160" s="80" t="s">
        <v>1</v>
      </c>
      <c r="E160" s="80" t="s">
        <v>7</v>
      </c>
      <c r="F160" s="80" t="s">
        <v>181</v>
      </c>
      <c r="G160" s="80" t="s">
        <v>156</v>
      </c>
      <c r="H160" s="107">
        <v>0</v>
      </c>
      <c r="I160" s="140"/>
      <c r="J160" s="140">
        <f t="shared" si="7"/>
        <v>0</v>
      </c>
      <c r="K160" s="140" t="e">
        <f t="shared" si="8"/>
        <v>#DIV/0!</v>
      </c>
    </row>
    <row r="161" spans="1:11" s="61" customFormat="1" ht="57.75" hidden="1" customHeight="1">
      <c r="A161" s="81"/>
      <c r="B161" s="86" t="s">
        <v>64</v>
      </c>
      <c r="C161" s="79">
        <v>992</v>
      </c>
      <c r="D161" s="80" t="s">
        <v>1</v>
      </c>
      <c r="E161" s="80" t="s">
        <v>7</v>
      </c>
      <c r="F161" s="80" t="s">
        <v>63</v>
      </c>
      <c r="G161" s="80"/>
      <c r="H161" s="107">
        <f>H162</f>
        <v>0</v>
      </c>
      <c r="I161" s="140"/>
      <c r="J161" s="140">
        <f t="shared" si="7"/>
        <v>0</v>
      </c>
      <c r="K161" s="140" t="e">
        <f t="shared" si="8"/>
        <v>#DIV/0!</v>
      </c>
    </row>
    <row r="162" spans="1:11" s="61" customFormat="1" ht="90.75" hidden="1" customHeight="1">
      <c r="A162" s="81"/>
      <c r="B162" s="86" t="s">
        <v>95</v>
      </c>
      <c r="C162" s="79">
        <v>992</v>
      </c>
      <c r="D162" s="80" t="s">
        <v>1</v>
      </c>
      <c r="E162" s="80" t="s">
        <v>7</v>
      </c>
      <c r="F162" s="80" t="s">
        <v>94</v>
      </c>
      <c r="G162" s="80"/>
      <c r="H162" s="107">
        <f>H163</f>
        <v>0</v>
      </c>
      <c r="I162" s="140"/>
      <c r="J162" s="140">
        <f t="shared" si="7"/>
        <v>0</v>
      </c>
      <c r="K162" s="140" t="e">
        <f t="shared" si="8"/>
        <v>#DIV/0!</v>
      </c>
    </row>
    <row r="163" spans="1:11" s="61" customFormat="1" ht="75.75" hidden="1" customHeight="1">
      <c r="A163" s="81"/>
      <c r="B163" s="86" t="s">
        <v>153</v>
      </c>
      <c r="C163" s="79">
        <v>992</v>
      </c>
      <c r="D163" s="80" t="s">
        <v>1</v>
      </c>
      <c r="E163" s="80" t="s">
        <v>7</v>
      </c>
      <c r="F163" s="80" t="s">
        <v>94</v>
      </c>
      <c r="G163" s="80" t="s">
        <v>154</v>
      </c>
      <c r="H163" s="107">
        <v>0</v>
      </c>
      <c r="I163" s="140"/>
      <c r="J163" s="140">
        <f t="shared" si="7"/>
        <v>0</v>
      </c>
      <c r="K163" s="140" t="e">
        <f t="shared" si="8"/>
        <v>#DIV/0!</v>
      </c>
    </row>
    <row r="164" spans="1:11" s="61" customFormat="1" ht="52.5" customHeight="1">
      <c r="A164" s="81"/>
      <c r="B164" s="86" t="s">
        <v>290</v>
      </c>
      <c r="C164" s="79">
        <v>992</v>
      </c>
      <c r="D164" s="80" t="s">
        <v>1</v>
      </c>
      <c r="E164" s="80" t="s">
        <v>7</v>
      </c>
      <c r="F164" s="80" t="s">
        <v>289</v>
      </c>
      <c r="G164" s="80"/>
      <c r="H164" s="107">
        <f>H168+H174</f>
        <v>585000</v>
      </c>
      <c r="I164" s="140">
        <f>I168+I174</f>
        <v>476365.02</v>
      </c>
      <c r="J164" s="140">
        <f t="shared" si="7"/>
        <v>108634.97999999998</v>
      </c>
      <c r="K164" s="140">
        <f t="shared" si="8"/>
        <v>81.429917948717957</v>
      </c>
    </row>
    <row r="165" spans="1:11" s="61" customFormat="1" ht="54.75" hidden="1" customHeight="1">
      <c r="A165" s="81"/>
      <c r="B165" s="86" t="s">
        <v>182</v>
      </c>
      <c r="C165" s="79">
        <v>992</v>
      </c>
      <c r="D165" s="80" t="s">
        <v>1</v>
      </c>
      <c r="E165" s="80" t="s">
        <v>7</v>
      </c>
      <c r="F165" s="80" t="s">
        <v>183</v>
      </c>
      <c r="G165" s="80"/>
      <c r="H165" s="107">
        <f>H166</f>
        <v>0</v>
      </c>
      <c r="I165" s="140"/>
      <c r="J165" s="140">
        <f t="shared" ref="J165:J228" si="10">H165-I165</f>
        <v>0</v>
      </c>
      <c r="K165" s="140" t="e">
        <f t="shared" ref="K165:K228" si="11">I165/H165*100</f>
        <v>#DIV/0!</v>
      </c>
    </row>
    <row r="166" spans="1:11" s="61" customFormat="1" ht="21" hidden="1" customHeight="1">
      <c r="A166" s="81"/>
      <c r="B166" s="86" t="s">
        <v>155</v>
      </c>
      <c r="C166" s="79">
        <v>992</v>
      </c>
      <c r="D166" s="80" t="s">
        <v>1</v>
      </c>
      <c r="E166" s="80" t="s">
        <v>7</v>
      </c>
      <c r="F166" s="80" t="s">
        <v>183</v>
      </c>
      <c r="G166" s="80" t="s">
        <v>156</v>
      </c>
      <c r="H166" s="107">
        <f>300000-100000-200000</f>
        <v>0</v>
      </c>
      <c r="I166" s="140"/>
      <c r="J166" s="140">
        <f t="shared" si="10"/>
        <v>0</v>
      </c>
      <c r="K166" s="140" t="e">
        <f t="shared" si="11"/>
        <v>#DIV/0!</v>
      </c>
    </row>
    <row r="167" spans="1:11" s="61" customFormat="1" ht="30" hidden="1" customHeight="1">
      <c r="A167" s="81"/>
      <c r="B167" s="86" t="s">
        <v>184</v>
      </c>
      <c r="C167" s="79">
        <v>992</v>
      </c>
      <c r="D167" s="80" t="s">
        <v>1</v>
      </c>
      <c r="E167" s="80" t="s">
        <v>7</v>
      </c>
      <c r="F167" s="80" t="s">
        <v>185</v>
      </c>
      <c r="G167" s="80"/>
      <c r="H167" s="107">
        <f>H168</f>
        <v>240000</v>
      </c>
      <c r="I167" s="140"/>
      <c r="J167" s="140">
        <f t="shared" si="10"/>
        <v>240000</v>
      </c>
      <c r="K167" s="140">
        <f t="shared" si="11"/>
        <v>0</v>
      </c>
    </row>
    <row r="168" spans="1:11" s="61" customFormat="1" ht="37.5">
      <c r="A168" s="81"/>
      <c r="B168" s="109" t="s">
        <v>107</v>
      </c>
      <c r="C168" s="79">
        <v>992</v>
      </c>
      <c r="D168" s="80" t="s">
        <v>1</v>
      </c>
      <c r="E168" s="80" t="s">
        <v>7</v>
      </c>
      <c r="F168" s="80" t="s">
        <v>288</v>
      </c>
      <c r="G168" s="80"/>
      <c r="H168" s="107">
        <f>H169+H173</f>
        <v>240000</v>
      </c>
      <c r="I168" s="140">
        <f>I169+I173</f>
        <v>191253.02</v>
      </c>
      <c r="J168" s="140">
        <f t="shared" si="10"/>
        <v>48746.98000000001</v>
      </c>
      <c r="K168" s="140">
        <f t="shared" si="11"/>
        <v>79.688758333333325</v>
      </c>
    </row>
    <row r="169" spans="1:11" s="61" customFormat="1" ht="56.25">
      <c r="A169" s="81"/>
      <c r="B169" s="86" t="s">
        <v>133</v>
      </c>
      <c r="C169" s="79">
        <v>992</v>
      </c>
      <c r="D169" s="80" t="s">
        <v>1</v>
      </c>
      <c r="E169" s="80" t="s">
        <v>7</v>
      </c>
      <c r="F169" s="80" t="s">
        <v>288</v>
      </c>
      <c r="G169" s="80" t="s">
        <v>134</v>
      </c>
      <c r="H169" s="114">
        <v>190000</v>
      </c>
      <c r="I169" s="140">
        <v>141253.01999999999</v>
      </c>
      <c r="J169" s="140">
        <f t="shared" si="10"/>
        <v>48746.98000000001</v>
      </c>
      <c r="K169" s="140">
        <f t="shared" si="11"/>
        <v>74.34369473684211</v>
      </c>
    </row>
    <row r="170" spans="1:11" s="61" customFormat="1" ht="76.5" hidden="1" customHeight="1">
      <c r="A170" s="81"/>
      <c r="B170" s="86" t="s">
        <v>187</v>
      </c>
      <c r="C170" s="79">
        <v>992</v>
      </c>
      <c r="D170" s="80" t="s">
        <v>1</v>
      </c>
      <c r="E170" s="80" t="s">
        <v>7</v>
      </c>
      <c r="F170" s="80" t="s">
        <v>188</v>
      </c>
      <c r="G170" s="80"/>
      <c r="H170" s="107">
        <f>H171</f>
        <v>0</v>
      </c>
      <c r="I170" s="140"/>
      <c r="J170" s="140">
        <f t="shared" si="10"/>
        <v>0</v>
      </c>
      <c r="K170" s="140" t="e">
        <f t="shared" si="11"/>
        <v>#DIV/0!</v>
      </c>
    </row>
    <row r="171" spans="1:11" s="61" customFormat="1" ht="18.75" hidden="1">
      <c r="A171" s="81"/>
      <c r="B171" s="86" t="s">
        <v>155</v>
      </c>
      <c r="C171" s="79">
        <v>992</v>
      </c>
      <c r="D171" s="80" t="s">
        <v>1</v>
      </c>
      <c r="E171" s="80" t="s">
        <v>7</v>
      </c>
      <c r="F171" s="80" t="s">
        <v>188</v>
      </c>
      <c r="G171" s="80" t="s">
        <v>156</v>
      </c>
      <c r="H171" s="107">
        <f>700000+100000-49772-100000-431378-172100-46750</f>
        <v>0</v>
      </c>
      <c r="I171" s="140"/>
      <c r="J171" s="140">
        <f t="shared" si="10"/>
        <v>0</v>
      </c>
      <c r="K171" s="140" t="e">
        <f t="shared" si="11"/>
        <v>#DIV/0!</v>
      </c>
    </row>
    <row r="172" spans="1:11" s="61" customFormat="1" ht="18.75" hidden="1">
      <c r="A172" s="81"/>
      <c r="B172" s="86"/>
      <c r="C172" s="79">
        <v>992</v>
      </c>
      <c r="D172" s="80" t="s">
        <v>1</v>
      </c>
      <c r="E172" s="80" t="s">
        <v>7</v>
      </c>
      <c r="F172" s="80" t="s">
        <v>186</v>
      </c>
      <c r="G172" s="80" t="s">
        <v>134</v>
      </c>
      <c r="H172" s="107">
        <v>0</v>
      </c>
      <c r="I172" s="140"/>
      <c r="J172" s="140">
        <f t="shared" si="10"/>
        <v>0</v>
      </c>
      <c r="K172" s="140" t="e">
        <f t="shared" si="11"/>
        <v>#DIV/0!</v>
      </c>
    </row>
    <row r="173" spans="1:11" s="61" customFormat="1" ht="76.5" customHeight="1">
      <c r="A173" s="81"/>
      <c r="B173" s="86" t="s">
        <v>240</v>
      </c>
      <c r="C173" s="79">
        <v>992</v>
      </c>
      <c r="D173" s="80" t="s">
        <v>1</v>
      </c>
      <c r="E173" s="80" t="s">
        <v>7</v>
      </c>
      <c r="F173" s="80" t="s">
        <v>288</v>
      </c>
      <c r="G173" s="80" t="s">
        <v>174</v>
      </c>
      <c r="H173" s="107">
        <v>50000</v>
      </c>
      <c r="I173" s="140">
        <v>50000</v>
      </c>
      <c r="J173" s="140">
        <f t="shared" si="10"/>
        <v>0</v>
      </c>
      <c r="K173" s="140">
        <f t="shared" si="11"/>
        <v>100</v>
      </c>
    </row>
    <row r="174" spans="1:11" s="61" customFormat="1" ht="35.25" customHeight="1">
      <c r="A174" s="81"/>
      <c r="B174" s="86" t="s">
        <v>287</v>
      </c>
      <c r="C174" s="79">
        <v>992</v>
      </c>
      <c r="D174" s="80" t="s">
        <v>1</v>
      </c>
      <c r="E174" s="80" t="s">
        <v>7</v>
      </c>
      <c r="F174" s="80" t="s">
        <v>285</v>
      </c>
      <c r="G174" s="80"/>
      <c r="H174" s="107">
        <f>H175</f>
        <v>345000</v>
      </c>
      <c r="I174" s="140">
        <f>I175</f>
        <v>285112</v>
      </c>
      <c r="J174" s="140">
        <f t="shared" si="10"/>
        <v>59888</v>
      </c>
      <c r="K174" s="140">
        <f t="shared" si="11"/>
        <v>82.641159420289853</v>
      </c>
    </row>
    <row r="175" spans="1:11" s="61" customFormat="1" ht="56.25">
      <c r="A175" s="81"/>
      <c r="B175" s="86" t="s">
        <v>133</v>
      </c>
      <c r="C175" s="79">
        <v>992</v>
      </c>
      <c r="D175" s="80" t="s">
        <v>1</v>
      </c>
      <c r="E175" s="80" t="s">
        <v>286</v>
      </c>
      <c r="F175" s="80" t="s">
        <v>285</v>
      </c>
      <c r="G175" s="80" t="s">
        <v>134</v>
      </c>
      <c r="H175" s="107">
        <v>345000</v>
      </c>
      <c r="I175" s="140">
        <v>285112</v>
      </c>
      <c r="J175" s="140">
        <f t="shared" si="10"/>
        <v>59888</v>
      </c>
      <c r="K175" s="140">
        <f t="shared" si="11"/>
        <v>82.641159420289853</v>
      </c>
    </row>
    <row r="176" spans="1:11" s="61" customFormat="1" ht="18.75">
      <c r="A176" s="78"/>
      <c r="B176" s="86" t="s">
        <v>52</v>
      </c>
      <c r="C176" s="79">
        <v>992</v>
      </c>
      <c r="D176" s="80" t="s">
        <v>1</v>
      </c>
      <c r="E176" s="80" t="s">
        <v>8</v>
      </c>
      <c r="F176" s="80"/>
      <c r="G176" s="80"/>
      <c r="H176" s="107">
        <f>H181</f>
        <v>4911767</v>
      </c>
      <c r="I176" s="140">
        <f>I181</f>
        <v>4798135.43</v>
      </c>
      <c r="J176" s="140">
        <f t="shared" si="10"/>
        <v>113631.5700000003</v>
      </c>
      <c r="K176" s="140">
        <f t="shared" si="11"/>
        <v>97.686543966763892</v>
      </c>
    </row>
    <row r="177" spans="1:11" s="61" customFormat="1" ht="37.5" hidden="1">
      <c r="A177" s="81"/>
      <c r="B177" s="86" t="s">
        <v>99</v>
      </c>
      <c r="C177" s="79">
        <v>992</v>
      </c>
      <c r="D177" s="80" t="s">
        <v>1</v>
      </c>
      <c r="E177" s="80" t="s">
        <v>8</v>
      </c>
      <c r="F177" s="80" t="s">
        <v>98</v>
      </c>
      <c r="G177" s="80"/>
      <c r="H177" s="107">
        <f>H178</f>
        <v>0</v>
      </c>
      <c r="I177" s="140"/>
      <c r="J177" s="140">
        <f t="shared" si="10"/>
        <v>0</v>
      </c>
      <c r="K177" s="140" t="e">
        <f t="shared" si="11"/>
        <v>#DIV/0!</v>
      </c>
    </row>
    <row r="178" spans="1:11" s="61" customFormat="1" ht="93.75" hidden="1">
      <c r="A178" s="81"/>
      <c r="B178" s="86" t="s">
        <v>189</v>
      </c>
      <c r="C178" s="79">
        <v>992</v>
      </c>
      <c r="D178" s="80" t="s">
        <v>1</v>
      </c>
      <c r="E178" s="80" t="s">
        <v>8</v>
      </c>
      <c r="F178" s="80" t="s">
        <v>190</v>
      </c>
      <c r="G178" s="80"/>
      <c r="H178" s="107">
        <f>H179+H180</f>
        <v>0</v>
      </c>
      <c r="I178" s="140"/>
      <c r="J178" s="140">
        <f t="shared" si="10"/>
        <v>0</v>
      </c>
      <c r="K178" s="140" t="e">
        <f t="shared" si="11"/>
        <v>#DIV/0!</v>
      </c>
    </row>
    <row r="179" spans="1:11" s="61" customFormat="1" ht="18.75" hidden="1">
      <c r="A179" s="81"/>
      <c r="B179" s="86" t="s">
        <v>173</v>
      </c>
      <c r="C179" s="79">
        <v>992</v>
      </c>
      <c r="D179" s="80" t="s">
        <v>1</v>
      </c>
      <c r="E179" s="80" t="s">
        <v>8</v>
      </c>
      <c r="F179" s="80" t="s">
        <v>190</v>
      </c>
      <c r="G179" s="80" t="s">
        <v>179</v>
      </c>
      <c r="H179" s="107"/>
      <c r="I179" s="140"/>
      <c r="J179" s="140">
        <f t="shared" si="10"/>
        <v>0</v>
      </c>
      <c r="K179" s="140" t="e">
        <f t="shared" si="11"/>
        <v>#DIV/0!</v>
      </c>
    </row>
    <row r="180" spans="1:11" s="61" customFormat="1" ht="18.75" hidden="1">
      <c r="A180" s="81"/>
      <c r="B180" s="86" t="s">
        <v>155</v>
      </c>
      <c r="C180" s="79">
        <v>992</v>
      </c>
      <c r="D180" s="80" t="s">
        <v>1</v>
      </c>
      <c r="E180" s="80" t="s">
        <v>8</v>
      </c>
      <c r="F180" s="80" t="s">
        <v>190</v>
      </c>
      <c r="G180" s="80" t="s">
        <v>156</v>
      </c>
      <c r="H180" s="107"/>
      <c r="I180" s="140"/>
      <c r="J180" s="140">
        <f t="shared" si="10"/>
        <v>0</v>
      </c>
      <c r="K180" s="140" t="e">
        <f t="shared" si="11"/>
        <v>#DIV/0!</v>
      </c>
    </row>
    <row r="181" spans="1:11" s="61" customFormat="1" ht="18.75">
      <c r="A181" s="81"/>
      <c r="B181" s="86" t="s">
        <v>284</v>
      </c>
      <c r="C181" s="79">
        <v>992</v>
      </c>
      <c r="D181" s="80" t="s">
        <v>1</v>
      </c>
      <c r="E181" s="80" t="s">
        <v>8</v>
      </c>
      <c r="F181" s="80" t="s">
        <v>283</v>
      </c>
      <c r="G181" s="80"/>
      <c r="H181" s="107">
        <f>H182+H185+H187+H189+H199</f>
        <v>4911767</v>
      </c>
      <c r="I181" s="140">
        <f>I182+I185+I187+I189</f>
        <v>4798135.43</v>
      </c>
      <c r="J181" s="140">
        <f t="shared" si="10"/>
        <v>113631.5700000003</v>
      </c>
      <c r="K181" s="140">
        <f t="shared" si="11"/>
        <v>97.686543966763892</v>
      </c>
    </row>
    <row r="182" spans="1:11" s="61" customFormat="1" ht="35.25" customHeight="1">
      <c r="A182" s="81"/>
      <c r="B182" s="119" t="s">
        <v>191</v>
      </c>
      <c r="C182" s="79">
        <v>992</v>
      </c>
      <c r="D182" s="80" t="s">
        <v>1</v>
      </c>
      <c r="E182" s="80" t="s">
        <v>8</v>
      </c>
      <c r="F182" s="80" t="s">
        <v>282</v>
      </c>
      <c r="G182" s="80"/>
      <c r="H182" s="107">
        <f>H183+H184</f>
        <v>1120500</v>
      </c>
      <c r="I182" s="140">
        <f>I183</f>
        <v>1051581.3600000001</v>
      </c>
      <c r="J182" s="140">
        <f t="shared" si="10"/>
        <v>68918.639999999898</v>
      </c>
      <c r="K182" s="140">
        <f t="shared" si="11"/>
        <v>93.849295850066937</v>
      </c>
    </row>
    <row r="183" spans="1:11" s="61" customFormat="1" ht="56.25">
      <c r="A183" s="81"/>
      <c r="B183" s="86" t="s">
        <v>133</v>
      </c>
      <c r="C183" s="79">
        <v>992</v>
      </c>
      <c r="D183" s="80" t="s">
        <v>1</v>
      </c>
      <c r="E183" s="80" t="s">
        <v>8</v>
      </c>
      <c r="F183" s="80" t="s">
        <v>282</v>
      </c>
      <c r="G183" s="80" t="s">
        <v>134</v>
      </c>
      <c r="H183" s="114">
        <v>1120500</v>
      </c>
      <c r="I183" s="140">
        <v>1051581.3600000001</v>
      </c>
      <c r="J183" s="140">
        <f t="shared" si="10"/>
        <v>68918.639999999898</v>
      </c>
      <c r="K183" s="140">
        <f t="shared" si="11"/>
        <v>93.849295850066937</v>
      </c>
    </row>
    <row r="184" spans="1:11" s="61" customFormat="1" ht="21" hidden="1" customHeight="1">
      <c r="A184" s="81"/>
      <c r="B184" s="109" t="s">
        <v>135</v>
      </c>
      <c r="C184" s="79">
        <v>992</v>
      </c>
      <c r="D184" s="80" t="s">
        <v>1</v>
      </c>
      <c r="E184" s="80" t="s">
        <v>8</v>
      </c>
      <c r="F184" s="80" t="s">
        <v>192</v>
      </c>
      <c r="G184" s="80" t="s">
        <v>136</v>
      </c>
      <c r="H184" s="107">
        <v>0</v>
      </c>
      <c r="I184" s="140"/>
      <c r="J184" s="140">
        <f t="shared" si="10"/>
        <v>0</v>
      </c>
      <c r="K184" s="140" t="e">
        <f t="shared" si="11"/>
        <v>#DIV/0!</v>
      </c>
    </row>
    <row r="185" spans="1:11" s="61" customFormat="1" ht="33.75" customHeight="1">
      <c r="A185" s="81"/>
      <c r="B185" s="86" t="s">
        <v>67</v>
      </c>
      <c r="C185" s="79">
        <v>992</v>
      </c>
      <c r="D185" s="80" t="s">
        <v>1</v>
      </c>
      <c r="E185" s="80" t="s">
        <v>8</v>
      </c>
      <c r="F185" s="80" t="s">
        <v>281</v>
      </c>
      <c r="G185" s="80"/>
      <c r="H185" s="107">
        <f>H186</f>
        <v>401127</v>
      </c>
      <c r="I185" s="140">
        <f>I186</f>
        <v>393624</v>
      </c>
      <c r="J185" s="140">
        <f t="shared" si="10"/>
        <v>7503</v>
      </c>
      <c r="K185" s="140">
        <f t="shared" si="11"/>
        <v>98.129520077182548</v>
      </c>
    </row>
    <row r="186" spans="1:11" s="61" customFormat="1" ht="54" customHeight="1">
      <c r="A186" s="81"/>
      <c r="B186" s="86" t="s">
        <v>133</v>
      </c>
      <c r="C186" s="79">
        <v>992</v>
      </c>
      <c r="D186" s="80" t="s">
        <v>1</v>
      </c>
      <c r="E186" s="80" t="s">
        <v>8</v>
      </c>
      <c r="F186" s="80" t="s">
        <v>281</v>
      </c>
      <c r="G186" s="80" t="s">
        <v>134</v>
      </c>
      <c r="H186" s="107">
        <v>401127</v>
      </c>
      <c r="I186" s="140">
        <v>393624</v>
      </c>
      <c r="J186" s="140">
        <f t="shared" si="10"/>
        <v>7503</v>
      </c>
      <c r="K186" s="140">
        <f t="shared" si="11"/>
        <v>98.129520077182548</v>
      </c>
    </row>
    <row r="187" spans="1:11" s="61" customFormat="1" ht="56.25">
      <c r="A187" s="81"/>
      <c r="B187" s="86" t="s">
        <v>69</v>
      </c>
      <c r="C187" s="79">
        <v>992</v>
      </c>
      <c r="D187" s="80" t="s">
        <v>1</v>
      </c>
      <c r="E187" s="80" t="s">
        <v>8</v>
      </c>
      <c r="F187" s="80" t="s">
        <v>280</v>
      </c>
      <c r="G187" s="80"/>
      <c r="H187" s="107">
        <f>H188</f>
        <v>3290140</v>
      </c>
      <c r="I187" s="140">
        <f>I188</f>
        <v>3253240.07</v>
      </c>
      <c r="J187" s="140">
        <f t="shared" si="10"/>
        <v>36899.930000000168</v>
      </c>
      <c r="K187" s="140">
        <f t="shared" si="11"/>
        <v>98.878469305257525</v>
      </c>
    </row>
    <row r="188" spans="1:11" s="61" customFormat="1" ht="56.25">
      <c r="A188" s="81"/>
      <c r="B188" s="86" t="s">
        <v>133</v>
      </c>
      <c r="C188" s="79">
        <v>992</v>
      </c>
      <c r="D188" s="80" t="s">
        <v>1</v>
      </c>
      <c r="E188" s="80" t="s">
        <v>8</v>
      </c>
      <c r="F188" s="80" t="s">
        <v>280</v>
      </c>
      <c r="G188" s="80" t="s">
        <v>134</v>
      </c>
      <c r="H188" s="114">
        <v>3290140</v>
      </c>
      <c r="I188" s="140">
        <v>3253240.07</v>
      </c>
      <c r="J188" s="140">
        <f t="shared" si="10"/>
        <v>36899.930000000168</v>
      </c>
      <c r="K188" s="140">
        <f t="shared" si="11"/>
        <v>98.878469305257525</v>
      </c>
    </row>
    <row r="189" spans="1:11" s="61" customFormat="1" ht="18.75">
      <c r="A189" s="81"/>
      <c r="B189" s="86" t="s">
        <v>53</v>
      </c>
      <c r="C189" s="79">
        <v>992</v>
      </c>
      <c r="D189" s="80" t="s">
        <v>1</v>
      </c>
      <c r="E189" s="80" t="s">
        <v>8</v>
      </c>
      <c r="F189" s="80" t="s">
        <v>279</v>
      </c>
      <c r="G189" s="80"/>
      <c r="H189" s="107">
        <f>H197+H198</f>
        <v>100000</v>
      </c>
      <c r="I189" s="140">
        <f>I197</f>
        <v>99690</v>
      </c>
      <c r="J189" s="140">
        <f t="shared" si="10"/>
        <v>310</v>
      </c>
      <c r="K189" s="140">
        <f t="shared" si="11"/>
        <v>99.69</v>
      </c>
    </row>
    <row r="190" spans="1:11" s="61" customFormat="1" ht="18.75" hidden="1">
      <c r="A190" s="81"/>
      <c r="B190" s="86" t="s">
        <v>155</v>
      </c>
      <c r="C190" s="79">
        <v>992</v>
      </c>
      <c r="D190" s="80" t="s">
        <v>1</v>
      </c>
      <c r="E190" s="80" t="s">
        <v>8</v>
      </c>
      <c r="F190" s="80" t="s">
        <v>65</v>
      </c>
      <c r="G190" s="80" t="s">
        <v>156</v>
      </c>
      <c r="H190" s="107">
        <v>0</v>
      </c>
      <c r="I190" s="140"/>
      <c r="J190" s="140">
        <f t="shared" si="10"/>
        <v>0</v>
      </c>
      <c r="K190" s="140" t="e">
        <f t="shared" si="11"/>
        <v>#DIV/0!</v>
      </c>
    </row>
    <row r="191" spans="1:11" s="61" customFormat="1" ht="18.75" hidden="1">
      <c r="A191" s="81"/>
      <c r="B191" s="86" t="s">
        <v>53</v>
      </c>
      <c r="C191" s="79">
        <v>992</v>
      </c>
      <c r="D191" s="80" t="s">
        <v>1</v>
      </c>
      <c r="E191" s="80" t="s">
        <v>8</v>
      </c>
      <c r="F191" s="80" t="s">
        <v>66</v>
      </c>
      <c r="G191" s="80"/>
      <c r="H191" s="107">
        <f>H192</f>
        <v>0</v>
      </c>
      <c r="I191" s="140"/>
      <c r="J191" s="140">
        <f t="shared" si="10"/>
        <v>0</v>
      </c>
      <c r="K191" s="140" t="e">
        <f t="shared" si="11"/>
        <v>#DIV/0!</v>
      </c>
    </row>
    <row r="192" spans="1:11" s="61" customFormat="1" ht="37.5" hidden="1">
      <c r="A192" s="81"/>
      <c r="B192" s="86" t="s">
        <v>194</v>
      </c>
      <c r="C192" s="79">
        <v>992</v>
      </c>
      <c r="D192" s="80" t="s">
        <v>1</v>
      </c>
      <c r="E192" s="80" t="s">
        <v>8</v>
      </c>
      <c r="F192" s="80" t="s">
        <v>195</v>
      </c>
      <c r="G192" s="80" t="s">
        <v>109</v>
      </c>
      <c r="H192" s="107"/>
      <c r="I192" s="140"/>
      <c r="J192" s="140">
        <f t="shared" si="10"/>
        <v>0</v>
      </c>
      <c r="K192" s="140" t="e">
        <f t="shared" si="11"/>
        <v>#DIV/0!</v>
      </c>
    </row>
    <row r="193" spans="1:11" s="61" customFormat="1" ht="54" hidden="1" customHeight="1">
      <c r="A193" s="81"/>
      <c r="B193" s="86" t="s">
        <v>69</v>
      </c>
      <c r="C193" s="79">
        <v>992</v>
      </c>
      <c r="D193" s="80" t="s">
        <v>1</v>
      </c>
      <c r="E193" s="80" t="s">
        <v>8</v>
      </c>
      <c r="F193" s="80" t="s">
        <v>68</v>
      </c>
      <c r="G193" s="80"/>
      <c r="H193" s="107">
        <f>H194</f>
        <v>0</v>
      </c>
      <c r="I193" s="140"/>
      <c r="J193" s="140">
        <f t="shared" si="10"/>
        <v>0</v>
      </c>
      <c r="K193" s="140" t="e">
        <f t="shared" si="11"/>
        <v>#DIV/0!</v>
      </c>
    </row>
    <row r="194" spans="1:11" s="61" customFormat="1" ht="32.25" hidden="1" customHeight="1">
      <c r="A194" s="81"/>
      <c r="B194" s="86" t="s">
        <v>155</v>
      </c>
      <c r="C194" s="79">
        <v>992</v>
      </c>
      <c r="D194" s="80" t="s">
        <v>1</v>
      </c>
      <c r="E194" s="80" t="s">
        <v>8</v>
      </c>
      <c r="F194" s="80" t="s">
        <v>68</v>
      </c>
      <c r="G194" s="80" t="s">
        <v>156</v>
      </c>
      <c r="H194" s="107">
        <v>0</v>
      </c>
      <c r="I194" s="140"/>
      <c r="J194" s="140">
        <f t="shared" si="10"/>
        <v>0</v>
      </c>
      <c r="K194" s="140" t="e">
        <f t="shared" si="11"/>
        <v>#DIV/0!</v>
      </c>
    </row>
    <row r="195" spans="1:11" s="61" customFormat="1" ht="64.5" hidden="1" customHeight="1">
      <c r="A195" s="81"/>
      <c r="B195" s="86" t="s">
        <v>196</v>
      </c>
      <c r="C195" s="79">
        <v>992</v>
      </c>
      <c r="D195" s="80" t="s">
        <v>1</v>
      </c>
      <c r="E195" s="80" t="s">
        <v>8</v>
      </c>
      <c r="F195" s="80" t="s">
        <v>197</v>
      </c>
      <c r="G195" s="80"/>
      <c r="H195" s="107">
        <f>H196</f>
        <v>0</v>
      </c>
      <c r="I195" s="140"/>
      <c r="J195" s="140">
        <f t="shared" si="10"/>
        <v>0</v>
      </c>
      <c r="K195" s="140" t="e">
        <f t="shared" si="11"/>
        <v>#DIV/0!</v>
      </c>
    </row>
    <row r="196" spans="1:11" s="61" customFormat="1" ht="18.75" hidden="1" customHeight="1">
      <c r="A196" s="81"/>
      <c r="B196" s="86" t="s">
        <v>155</v>
      </c>
      <c r="C196" s="79">
        <v>992</v>
      </c>
      <c r="D196" s="80" t="s">
        <v>1</v>
      </c>
      <c r="E196" s="80" t="s">
        <v>8</v>
      </c>
      <c r="F196" s="80" t="s">
        <v>197</v>
      </c>
      <c r="G196" s="80" t="s">
        <v>156</v>
      </c>
      <c r="H196" s="107"/>
      <c r="I196" s="140"/>
      <c r="J196" s="140">
        <f t="shared" si="10"/>
        <v>0</v>
      </c>
      <c r="K196" s="140" t="e">
        <f t="shared" si="11"/>
        <v>#DIV/0!</v>
      </c>
    </row>
    <row r="197" spans="1:11" s="61" customFormat="1" ht="56.25">
      <c r="A197" s="81"/>
      <c r="B197" s="86" t="s">
        <v>133</v>
      </c>
      <c r="C197" s="79">
        <v>992</v>
      </c>
      <c r="D197" s="80" t="s">
        <v>1</v>
      </c>
      <c r="E197" s="80" t="s">
        <v>8</v>
      </c>
      <c r="F197" s="80" t="s">
        <v>279</v>
      </c>
      <c r="G197" s="80" t="s">
        <v>134</v>
      </c>
      <c r="H197" s="114">
        <v>100000</v>
      </c>
      <c r="I197" s="140">
        <v>99690</v>
      </c>
      <c r="J197" s="140">
        <f t="shared" si="10"/>
        <v>310</v>
      </c>
      <c r="K197" s="140">
        <f t="shared" si="11"/>
        <v>99.69</v>
      </c>
    </row>
    <row r="198" spans="1:11" s="61" customFormat="1" ht="21" hidden="1" customHeight="1">
      <c r="A198" s="81"/>
      <c r="B198" s="109" t="s">
        <v>173</v>
      </c>
      <c r="C198" s="79">
        <v>992</v>
      </c>
      <c r="D198" s="80" t="s">
        <v>1</v>
      </c>
      <c r="E198" s="80" t="s">
        <v>8</v>
      </c>
      <c r="F198" s="80" t="s">
        <v>193</v>
      </c>
      <c r="G198" s="80" t="s">
        <v>174</v>
      </c>
      <c r="H198" s="107">
        <v>0</v>
      </c>
      <c r="I198" s="140"/>
      <c r="J198" s="140">
        <f t="shared" si="10"/>
        <v>0</v>
      </c>
      <c r="K198" s="140" t="e">
        <f t="shared" si="11"/>
        <v>#DIV/0!</v>
      </c>
    </row>
    <row r="199" spans="1:11" s="61" customFormat="1" ht="77.25" hidden="1" customHeight="1">
      <c r="A199" s="81"/>
      <c r="B199" s="86" t="s">
        <v>201</v>
      </c>
      <c r="C199" s="79">
        <v>992</v>
      </c>
      <c r="D199" s="80" t="s">
        <v>1</v>
      </c>
      <c r="E199" s="80" t="s">
        <v>8</v>
      </c>
      <c r="F199" s="80" t="s">
        <v>278</v>
      </c>
      <c r="G199" s="80"/>
      <c r="H199" s="107">
        <f>H200</f>
        <v>0</v>
      </c>
      <c r="I199" s="140"/>
      <c r="J199" s="140">
        <f t="shared" si="10"/>
        <v>0</v>
      </c>
      <c r="K199" s="140" t="e">
        <f t="shared" si="11"/>
        <v>#DIV/0!</v>
      </c>
    </row>
    <row r="200" spans="1:11" s="61" customFormat="1" ht="56.25" hidden="1">
      <c r="A200" s="81"/>
      <c r="B200" s="86" t="s">
        <v>133</v>
      </c>
      <c r="C200" s="79">
        <v>992</v>
      </c>
      <c r="D200" s="80" t="s">
        <v>1</v>
      </c>
      <c r="E200" s="80" t="s">
        <v>8</v>
      </c>
      <c r="F200" s="80" t="s">
        <v>278</v>
      </c>
      <c r="G200" s="80" t="s">
        <v>134</v>
      </c>
      <c r="H200" s="107">
        <v>0</v>
      </c>
      <c r="I200" s="140"/>
      <c r="J200" s="140">
        <f t="shared" si="10"/>
        <v>0</v>
      </c>
      <c r="K200" s="140" t="e">
        <f t="shared" si="11"/>
        <v>#DIV/0!</v>
      </c>
    </row>
    <row r="201" spans="1:11" s="61" customFormat="1" ht="54.75" hidden="1" customHeight="1">
      <c r="A201" s="81"/>
      <c r="B201" s="119" t="s">
        <v>198</v>
      </c>
      <c r="C201" s="79">
        <v>992</v>
      </c>
      <c r="D201" s="80" t="s">
        <v>1</v>
      </c>
      <c r="E201" s="80" t="s">
        <v>8</v>
      </c>
      <c r="F201" s="80" t="s">
        <v>199</v>
      </c>
      <c r="G201" s="80" t="s">
        <v>200</v>
      </c>
      <c r="H201" s="107">
        <v>0</v>
      </c>
      <c r="I201" s="140"/>
      <c r="J201" s="140">
        <f t="shared" si="10"/>
        <v>0</v>
      </c>
      <c r="K201" s="140" t="e">
        <f t="shared" si="11"/>
        <v>#DIV/0!</v>
      </c>
    </row>
    <row r="202" spans="1:11" s="61" customFormat="1" ht="77.25" hidden="1" customHeight="1">
      <c r="A202" s="81"/>
      <c r="B202" s="86" t="s">
        <v>201</v>
      </c>
      <c r="C202" s="79">
        <v>992</v>
      </c>
      <c r="D202" s="80" t="s">
        <v>1</v>
      </c>
      <c r="E202" s="80" t="s">
        <v>8</v>
      </c>
      <c r="F202" s="80" t="s">
        <v>202</v>
      </c>
      <c r="G202" s="80"/>
      <c r="H202" s="107">
        <f>H203</f>
        <v>0</v>
      </c>
      <c r="I202" s="136"/>
      <c r="J202" s="140">
        <f t="shared" si="10"/>
        <v>0</v>
      </c>
      <c r="K202" s="140" t="e">
        <f t="shared" si="11"/>
        <v>#DIV/0!</v>
      </c>
    </row>
    <row r="203" spans="1:11" s="61" customFormat="1" ht="77.25" hidden="1" customHeight="1">
      <c r="A203" s="81"/>
      <c r="B203" s="86" t="s">
        <v>201</v>
      </c>
      <c r="C203" s="79">
        <v>992</v>
      </c>
      <c r="D203" s="80" t="s">
        <v>1</v>
      </c>
      <c r="E203" s="80" t="s">
        <v>8</v>
      </c>
      <c r="F203" s="80" t="s">
        <v>203</v>
      </c>
      <c r="G203" s="80"/>
      <c r="H203" s="107">
        <f>H204</f>
        <v>0</v>
      </c>
      <c r="I203" s="140"/>
      <c r="J203" s="140">
        <f t="shared" si="10"/>
        <v>0</v>
      </c>
      <c r="K203" s="140" t="e">
        <f t="shared" si="11"/>
        <v>#DIV/0!</v>
      </c>
    </row>
    <row r="204" spans="1:11" s="61" customFormat="1" ht="18.75" hidden="1">
      <c r="A204" s="81"/>
      <c r="B204" s="86" t="s">
        <v>155</v>
      </c>
      <c r="C204" s="79">
        <v>992</v>
      </c>
      <c r="D204" s="80" t="s">
        <v>1</v>
      </c>
      <c r="E204" s="80" t="s">
        <v>8</v>
      </c>
      <c r="F204" s="80" t="s">
        <v>203</v>
      </c>
      <c r="G204" s="80" t="s">
        <v>156</v>
      </c>
      <c r="H204" s="107">
        <v>0</v>
      </c>
      <c r="I204" s="140"/>
      <c r="J204" s="140">
        <f t="shared" si="10"/>
        <v>0</v>
      </c>
      <c r="K204" s="140" t="e">
        <f t="shared" si="11"/>
        <v>#DIV/0!</v>
      </c>
    </row>
    <row r="205" spans="1:11" s="61" customFormat="1" ht="18.75">
      <c r="A205" s="81"/>
      <c r="B205" s="115" t="s">
        <v>10</v>
      </c>
      <c r="C205" s="73">
        <v>992</v>
      </c>
      <c r="D205" s="82" t="s">
        <v>2</v>
      </c>
      <c r="E205" s="82" t="s">
        <v>23</v>
      </c>
      <c r="F205" s="82"/>
      <c r="G205" s="82"/>
      <c r="H205" s="70">
        <f>H206</f>
        <v>104000</v>
      </c>
      <c r="I205" s="139">
        <f>I206</f>
        <v>103801.13</v>
      </c>
      <c r="J205" s="139">
        <f t="shared" si="10"/>
        <v>198.86999999999534</v>
      </c>
      <c r="K205" s="139">
        <f t="shared" si="11"/>
        <v>99.808778846153857</v>
      </c>
    </row>
    <row r="206" spans="1:11" s="61" customFormat="1" ht="34.5" customHeight="1">
      <c r="A206" s="83"/>
      <c r="B206" s="86" t="s">
        <v>11</v>
      </c>
      <c r="C206" s="79">
        <v>992</v>
      </c>
      <c r="D206" s="80" t="s">
        <v>2</v>
      </c>
      <c r="E206" s="80" t="s">
        <v>2</v>
      </c>
      <c r="F206" s="80"/>
      <c r="G206" s="80"/>
      <c r="H206" s="107">
        <f>H208</f>
        <v>104000</v>
      </c>
      <c r="I206" s="140">
        <f>I207+I212</f>
        <v>103801.13</v>
      </c>
      <c r="J206" s="140">
        <f t="shared" si="10"/>
        <v>198.86999999999534</v>
      </c>
      <c r="K206" s="140">
        <f t="shared" si="11"/>
        <v>99.808778846153857</v>
      </c>
    </row>
    <row r="207" spans="1:11" s="61" customFormat="1" ht="56.25">
      <c r="A207" s="83"/>
      <c r="B207" s="86" t="s">
        <v>204</v>
      </c>
      <c r="C207" s="79">
        <v>992</v>
      </c>
      <c r="D207" s="80" t="s">
        <v>2</v>
      </c>
      <c r="E207" s="80" t="s">
        <v>2</v>
      </c>
      <c r="F207" s="80" t="s">
        <v>150</v>
      </c>
      <c r="G207" s="80"/>
      <c r="H207" s="107">
        <f>H208</f>
        <v>104000</v>
      </c>
      <c r="I207" s="140">
        <f>I208</f>
        <v>80000</v>
      </c>
      <c r="J207" s="140">
        <f t="shared" si="10"/>
        <v>24000</v>
      </c>
      <c r="K207" s="140">
        <f t="shared" si="11"/>
        <v>76.923076923076934</v>
      </c>
    </row>
    <row r="208" spans="1:11" s="61" customFormat="1" ht="35.25" customHeight="1">
      <c r="A208" s="81"/>
      <c r="B208" s="86" t="s">
        <v>277</v>
      </c>
      <c r="C208" s="79">
        <v>992</v>
      </c>
      <c r="D208" s="80" t="s">
        <v>2</v>
      </c>
      <c r="E208" s="80" t="s">
        <v>2</v>
      </c>
      <c r="F208" s="80" t="s">
        <v>276</v>
      </c>
      <c r="G208" s="80"/>
      <c r="H208" s="107">
        <f>H209+H212</f>
        <v>104000</v>
      </c>
      <c r="I208" s="140">
        <f>I209</f>
        <v>80000</v>
      </c>
      <c r="J208" s="140">
        <f t="shared" si="10"/>
        <v>24000</v>
      </c>
      <c r="K208" s="140">
        <f t="shared" si="11"/>
        <v>76.923076923076934</v>
      </c>
    </row>
    <row r="209" spans="1:11" s="61" customFormat="1" ht="36.950000000000003" customHeight="1">
      <c r="A209" s="81"/>
      <c r="B209" s="86" t="s">
        <v>91</v>
      </c>
      <c r="C209" s="79">
        <v>992</v>
      </c>
      <c r="D209" s="80" t="s">
        <v>2</v>
      </c>
      <c r="E209" s="80" t="s">
        <v>2</v>
      </c>
      <c r="F209" s="80" t="s">
        <v>275</v>
      </c>
      <c r="G209" s="80"/>
      <c r="H209" s="107">
        <f>H210</f>
        <v>80000</v>
      </c>
      <c r="I209" s="140">
        <f>I210</f>
        <v>80000</v>
      </c>
      <c r="J209" s="140">
        <f t="shared" si="10"/>
        <v>0</v>
      </c>
      <c r="K209" s="140">
        <f t="shared" si="11"/>
        <v>100</v>
      </c>
    </row>
    <row r="210" spans="1:11" s="61" customFormat="1" ht="56.25">
      <c r="A210" s="81"/>
      <c r="B210" s="86" t="s">
        <v>133</v>
      </c>
      <c r="C210" s="79">
        <v>992</v>
      </c>
      <c r="D210" s="80" t="s">
        <v>2</v>
      </c>
      <c r="E210" s="80" t="s">
        <v>2</v>
      </c>
      <c r="F210" s="80" t="s">
        <v>275</v>
      </c>
      <c r="G210" s="80" t="s">
        <v>134</v>
      </c>
      <c r="H210" s="114">
        <v>80000</v>
      </c>
      <c r="I210" s="140">
        <v>80000</v>
      </c>
      <c r="J210" s="140">
        <f t="shared" si="10"/>
        <v>0</v>
      </c>
      <c r="K210" s="140">
        <f t="shared" si="11"/>
        <v>100</v>
      </c>
    </row>
    <row r="211" spans="1:11" s="61" customFormat="1" ht="18" hidden="1" customHeight="1">
      <c r="A211" s="81"/>
      <c r="B211" s="86" t="s">
        <v>206</v>
      </c>
      <c r="C211" s="79">
        <v>992</v>
      </c>
      <c r="D211" s="80" t="s">
        <v>2</v>
      </c>
      <c r="E211" s="80" t="s">
        <v>2</v>
      </c>
      <c r="F211" s="80" t="s">
        <v>51</v>
      </c>
      <c r="G211" s="80"/>
      <c r="H211" s="107">
        <f>H212</f>
        <v>24000</v>
      </c>
      <c r="I211" s="140"/>
      <c r="J211" s="140">
        <f t="shared" si="10"/>
        <v>24000</v>
      </c>
      <c r="K211" s="140">
        <f t="shared" si="11"/>
        <v>0</v>
      </c>
    </row>
    <row r="212" spans="1:11" s="61" customFormat="1" ht="72" customHeight="1">
      <c r="A212" s="81"/>
      <c r="B212" s="118" t="s">
        <v>207</v>
      </c>
      <c r="C212" s="55">
        <v>992</v>
      </c>
      <c r="D212" s="56" t="s">
        <v>2</v>
      </c>
      <c r="E212" s="56" t="s">
        <v>2</v>
      </c>
      <c r="F212" s="56" t="s">
        <v>274</v>
      </c>
      <c r="G212" s="56"/>
      <c r="H212" s="107">
        <f>H213</f>
        <v>24000</v>
      </c>
      <c r="I212" s="140">
        <f>I213</f>
        <v>23801.13</v>
      </c>
      <c r="J212" s="140">
        <f t="shared" si="10"/>
        <v>198.86999999999898</v>
      </c>
      <c r="K212" s="140">
        <f t="shared" si="11"/>
        <v>99.171375000000012</v>
      </c>
    </row>
    <row r="213" spans="1:11" s="61" customFormat="1" ht="21.75" customHeight="1">
      <c r="A213" s="81"/>
      <c r="B213" s="86" t="s">
        <v>135</v>
      </c>
      <c r="C213" s="55">
        <v>992</v>
      </c>
      <c r="D213" s="56" t="s">
        <v>2</v>
      </c>
      <c r="E213" s="56" t="s">
        <v>2</v>
      </c>
      <c r="F213" s="56" t="s">
        <v>274</v>
      </c>
      <c r="G213" s="56" t="s">
        <v>136</v>
      </c>
      <c r="H213" s="107">
        <v>24000</v>
      </c>
      <c r="I213" s="140">
        <v>23801.13</v>
      </c>
      <c r="J213" s="140">
        <f t="shared" si="10"/>
        <v>198.86999999999898</v>
      </c>
      <c r="K213" s="140">
        <f t="shared" si="11"/>
        <v>99.171375000000012</v>
      </c>
    </row>
    <row r="214" spans="1:11" s="61" customFormat="1" ht="18.75">
      <c r="A214" s="74"/>
      <c r="B214" s="115" t="s">
        <v>208</v>
      </c>
      <c r="C214" s="73">
        <v>992</v>
      </c>
      <c r="D214" s="82" t="s">
        <v>4</v>
      </c>
      <c r="E214" s="82" t="s">
        <v>23</v>
      </c>
      <c r="F214" s="82"/>
      <c r="G214" s="82"/>
      <c r="H214" s="70">
        <f>H215+H244</f>
        <v>11116933</v>
      </c>
      <c r="I214" s="139">
        <f>I215+I244</f>
        <v>11098002.52</v>
      </c>
      <c r="J214" s="139">
        <f t="shared" si="10"/>
        <v>18930.480000000447</v>
      </c>
      <c r="K214" s="139">
        <f t="shared" si="11"/>
        <v>99.829714904281602</v>
      </c>
    </row>
    <row r="215" spans="1:11" s="61" customFormat="1" ht="18.75">
      <c r="A215" s="78"/>
      <c r="B215" s="86" t="s">
        <v>9</v>
      </c>
      <c r="C215" s="79">
        <v>992</v>
      </c>
      <c r="D215" s="80" t="s">
        <v>4</v>
      </c>
      <c r="E215" s="80" t="s">
        <v>6</v>
      </c>
      <c r="F215" s="80"/>
      <c r="G215" s="79"/>
      <c r="H215" s="107">
        <f>H216+H237</f>
        <v>10728651</v>
      </c>
      <c r="I215" s="140">
        <f>I216</f>
        <v>10717828.15</v>
      </c>
      <c r="J215" s="140">
        <f t="shared" si="10"/>
        <v>10822.849999999627</v>
      </c>
      <c r="K215" s="140">
        <f t="shared" si="11"/>
        <v>99.89912198653866</v>
      </c>
    </row>
    <row r="216" spans="1:11" s="61" customFormat="1" ht="85.5" customHeight="1">
      <c r="A216" s="78"/>
      <c r="B216" s="86" t="s">
        <v>257</v>
      </c>
      <c r="C216" s="79">
        <v>992</v>
      </c>
      <c r="D216" s="80" t="s">
        <v>4</v>
      </c>
      <c r="E216" s="80" t="s">
        <v>6</v>
      </c>
      <c r="F216" s="80" t="s">
        <v>256</v>
      </c>
      <c r="G216" s="80"/>
      <c r="H216" s="107">
        <f>H219+H230</f>
        <v>10728651</v>
      </c>
      <c r="I216" s="140">
        <f>I219+I230</f>
        <v>10717828.15</v>
      </c>
      <c r="J216" s="140">
        <f t="shared" si="10"/>
        <v>10822.849999999627</v>
      </c>
      <c r="K216" s="140">
        <f t="shared" si="11"/>
        <v>99.89912198653866</v>
      </c>
    </row>
    <row r="217" spans="1:11" s="61" customFormat="1" ht="70.5" hidden="1" customHeight="1">
      <c r="A217" s="81"/>
      <c r="B217" s="117" t="s">
        <v>209</v>
      </c>
      <c r="C217" s="79">
        <v>992</v>
      </c>
      <c r="D217" s="80" t="s">
        <v>4</v>
      </c>
      <c r="E217" s="80" t="s">
        <v>6</v>
      </c>
      <c r="F217" s="80" t="s">
        <v>210</v>
      </c>
      <c r="G217" s="80"/>
      <c r="H217" s="107">
        <f>H218</f>
        <v>0</v>
      </c>
      <c r="I217" s="140"/>
      <c r="J217" s="140">
        <f t="shared" si="10"/>
        <v>0</v>
      </c>
      <c r="K217" s="140" t="e">
        <f t="shared" si="11"/>
        <v>#DIV/0!</v>
      </c>
    </row>
    <row r="218" spans="1:11" s="61" customFormat="1" ht="42" hidden="1" customHeight="1">
      <c r="A218" s="81"/>
      <c r="B218" s="86" t="s">
        <v>101</v>
      </c>
      <c r="C218" s="79">
        <v>992</v>
      </c>
      <c r="D218" s="80" t="s">
        <v>4</v>
      </c>
      <c r="E218" s="80" t="s">
        <v>6</v>
      </c>
      <c r="F218" s="80" t="s">
        <v>210</v>
      </c>
      <c r="G218" s="80" t="s">
        <v>211</v>
      </c>
      <c r="H218" s="107">
        <v>0</v>
      </c>
      <c r="I218" s="140"/>
      <c r="J218" s="140">
        <f t="shared" si="10"/>
        <v>0</v>
      </c>
      <c r="K218" s="140" t="e">
        <f t="shared" si="11"/>
        <v>#DIV/0!</v>
      </c>
    </row>
    <row r="219" spans="1:11" s="61" customFormat="1" ht="20.25" customHeight="1">
      <c r="A219" s="81"/>
      <c r="B219" s="86" t="s">
        <v>212</v>
      </c>
      <c r="C219" s="79">
        <v>992</v>
      </c>
      <c r="D219" s="80" t="s">
        <v>4</v>
      </c>
      <c r="E219" s="80" t="s">
        <v>6</v>
      </c>
      <c r="F219" s="80" t="s">
        <v>273</v>
      </c>
      <c r="G219" s="80"/>
      <c r="H219" s="107">
        <f>H220+H222+H224+H228+H226</f>
        <v>8854524</v>
      </c>
      <c r="I219" s="140">
        <f>I220+I226+I228</f>
        <v>8843744.4700000007</v>
      </c>
      <c r="J219" s="140">
        <f t="shared" si="10"/>
        <v>10779.529999999329</v>
      </c>
      <c r="K219" s="140">
        <f t="shared" si="11"/>
        <v>99.878259633154769</v>
      </c>
    </row>
    <row r="220" spans="1:11" s="61" customFormat="1" ht="56.25">
      <c r="A220" s="81"/>
      <c r="B220" s="86" t="s">
        <v>213</v>
      </c>
      <c r="C220" s="79">
        <v>992</v>
      </c>
      <c r="D220" s="80" t="s">
        <v>4</v>
      </c>
      <c r="E220" s="80" t="s">
        <v>6</v>
      </c>
      <c r="F220" s="80" t="s">
        <v>272</v>
      </c>
      <c r="G220" s="80"/>
      <c r="H220" s="107">
        <f>H221</f>
        <v>7690024</v>
      </c>
      <c r="I220" s="140">
        <f>I221</f>
        <v>7690024</v>
      </c>
      <c r="J220" s="140">
        <f t="shared" si="10"/>
        <v>0</v>
      </c>
      <c r="K220" s="140">
        <f t="shared" si="11"/>
        <v>100</v>
      </c>
    </row>
    <row r="221" spans="1:11" s="61" customFormat="1" ht="74.25" customHeight="1">
      <c r="A221" s="81"/>
      <c r="B221" s="86" t="s">
        <v>214</v>
      </c>
      <c r="C221" s="79">
        <v>992</v>
      </c>
      <c r="D221" s="80" t="s">
        <v>4</v>
      </c>
      <c r="E221" s="80" t="s">
        <v>6</v>
      </c>
      <c r="F221" s="80" t="s">
        <v>272</v>
      </c>
      <c r="G221" s="80" t="s">
        <v>215</v>
      </c>
      <c r="H221" s="114">
        <v>7690024</v>
      </c>
      <c r="I221" s="140">
        <v>7690024</v>
      </c>
      <c r="J221" s="140">
        <f t="shared" si="10"/>
        <v>0</v>
      </c>
      <c r="K221" s="140">
        <f t="shared" si="11"/>
        <v>100</v>
      </c>
    </row>
    <row r="222" spans="1:11" s="61" customFormat="1" ht="18.75" hidden="1">
      <c r="A222" s="81"/>
      <c r="B222" s="86" t="s">
        <v>216</v>
      </c>
      <c r="C222" s="79">
        <v>992</v>
      </c>
      <c r="D222" s="80" t="s">
        <v>4</v>
      </c>
      <c r="E222" s="80" t="s">
        <v>6</v>
      </c>
      <c r="F222" s="80" t="s">
        <v>217</v>
      </c>
      <c r="G222" s="80"/>
      <c r="H222" s="107">
        <f>H223</f>
        <v>0</v>
      </c>
      <c r="I222" s="140"/>
      <c r="J222" s="140">
        <f t="shared" si="10"/>
        <v>0</v>
      </c>
      <c r="K222" s="140" t="e">
        <f t="shared" si="11"/>
        <v>#DIV/0!</v>
      </c>
    </row>
    <row r="223" spans="1:11" s="61" customFormat="1" ht="75" hidden="1" customHeight="1">
      <c r="A223" s="81"/>
      <c r="B223" s="86" t="s">
        <v>214</v>
      </c>
      <c r="C223" s="79">
        <v>992</v>
      </c>
      <c r="D223" s="80" t="s">
        <v>4</v>
      </c>
      <c r="E223" s="80" t="s">
        <v>6</v>
      </c>
      <c r="F223" s="80" t="s">
        <v>217</v>
      </c>
      <c r="G223" s="80" t="s">
        <v>215</v>
      </c>
      <c r="H223" s="107">
        <v>0</v>
      </c>
      <c r="I223" s="140"/>
      <c r="J223" s="140">
        <f t="shared" si="10"/>
        <v>0</v>
      </c>
      <c r="K223" s="140" t="e">
        <f t="shared" si="11"/>
        <v>#DIV/0!</v>
      </c>
    </row>
    <row r="224" spans="1:11" s="61" customFormat="1" ht="57" hidden="1" customHeight="1">
      <c r="A224" s="81"/>
      <c r="B224" s="86" t="s">
        <v>271</v>
      </c>
      <c r="C224" s="79">
        <v>992</v>
      </c>
      <c r="D224" s="80" t="s">
        <v>4</v>
      </c>
      <c r="E224" s="80" t="s">
        <v>6</v>
      </c>
      <c r="F224" s="80" t="s">
        <v>270</v>
      </c>
      <c r="G224" s="80"/>
      <c r="H224" s="107">
        <f>H225</f>
        <v>0</v>
      </c>
      <c r="I224" s="140"/>
      <c r="J224" s="140">
        <f t="shared" si="10"/>
        <v>0</v>
      </c>
      <c r="K224" s="140" t="e">
        <f t="shared" si="11"/>
        <v>#DIV/0!</v>
      </c>
    </row>
    <row r="225" spans="1:11" s="61" customFormat="1" ht="37.5" hidden="1">
      <c r="A225" s="81"/>
      <c r="B225" s="86" t="str">
        <f>B235</f>
        <v>Субсидии бюджетным учреждениям на иные цели</v>
      </c>
      <c r="C225" s="79">
        <v>992</v>
      </c>
      <c r="D225" s="80" t="s">
        <v>4</v>
      </c>
      <c r="E225" s="80" t="s">
        <v>6</v>
      </c>
      <c r="F225" s="80" t="s">
        <v>270</v>
      </c>
      <c r="G225" s="80" t="s">
        <v>215</v>
      </c>
      <c r="H225" s="107">
        <v>0</v>
      </c>
      <c r="I225" s="140"/>
      <c r="J225" s="140">
        <f t="shared" si="10"/>
        <v>0</v>
      </c>
      <c r="K225" s="140" t="e">
        <f t="shared" si="11"/>
        <v>#DIV/0!</v>
      </c>
    </row>
    <row r="226" spans="1:11" s="61" customFormat="1" ht="57.75" customHeight="1">
      <c r="A226" s="81"/>
      <c r="B226" s="86" t="s">
        <v>237</v>
      </c>
      <c r="C226" s="79">
        <v>992</v>
      </c>
      <c r="D226" s="80" t="s">
        <v>4</v>
      </c>
      <c r="E226" s="80" t="s">
        <v>6</v>
      </c>
      <c r="F226" s="80" t="s">
        <v>269</v>
      </c>
      <c r="G226" s="80"/>
      <c r="H226" s="107">
        <f>H227</f>
        <v>630000</v>
      </c>
      <c r="I226" s="140">
        <f>I227</f>
        <v>627587</v>
      </c>
      <c r="J226" s="140">
        <f t="shared" si="10"/>
        <v>2413</v>
      </c>
      <c r="K226" s="140">
        <f t="shared" si="11"/>
        <v>99.616984126984136</v>
      </c>
    </row>
    <row r="227" spans="1:11" s="61" customFormat="1" ht="93.75">
      <c r="A227" s="81"/>
      <c r="B227" s="86" t="s">
        <v>214</v>
      </c>
      <c r="C227" s="79">
        <v>992</v>
      </c>
      <c r="D227" s="80" t="s">
        <v>4</v>
      </c>
      <c r="E227" s="80" t="s">
        <v>6</v>
      </c>
      <c r="F227" s="80" t="s">
        <v>269</v>
      </c>
      <c r="G227" s="80" t="s">
        <v>215</v>
      </c>
      <c r="H227" s="107">
        <v>630000</v>
      </c>
      <c r="I227" s="140">
        <v>627587</v>
      </c>
      <c r="J227" s="140">
        <f t="shared" si="10"/>
        <v>2413</v>
      </c>
      <c r="K227" s="140">
        <f t="shared" si="11"/>
        <v>99.616984126984136</v>
      </c>
    </row>
    <row r="228" spans="1:11" s="61" customFormat="1" ht="38.25" customHeight="1">
      <c r="A228" s="81"/>
      <c r="B228" s="86" t="s">
        <v>102</v>
      </c>
      <c r="C228" s="79">
        <v>992</v>
      </c>
      <c r="D228" s="80" t="s">
        <v>4</v>
      </c>
      <c r="E228" s="80" t="s">
        <v>6</v>
      </c>
      <c r="F228" s="80" t="s">
        <v>268</v>
      </c>
      <c r="G228" s="80"/>
      <c r="H228" s="107">
        <f>H229</f>
        <v>534500</v>
      </c>
      <c r="I228" s="140">
        <f>I229</f>
        <v>526133.47</v>
      </c>
      <c r="J228" s="140">
        <f t="shared" si="10"/>
        <v>8366.5300000000279</v>
      </c>
      <c r="K228" s="140">
        <f t="shared" si="11"/>
        <v>98.434699719363877</v>
      </c>
    </row>
    <row r="229" spans="1:11" s="61" customFormat="1" ht="73.5" customHeight="1">
      <c r="A229" s="81"/>
      <c r="B229" s="86" t="s">
        <v>214</v>
      </c>
      <c r="C229" s="79">
        <v>992</v>
      </c>
      <c r="D229" s="80" t="s">
        <v>4</v>
      </c>
      <c r="E229" s="80" t="s">
        <v>6</v>
      </c>
      <c r="F229" s="80" t="s">
        <v>268</v>
      </c>
      <c r="G229" s="80" t="s">
        <v>215</v>
      </c>
      <c r="H229" s="107">
        <v>534500</v>
      </c>
      <c r="I229" s="140">
        <v>526133.47</v>
      </c>
      <c r="J229" s="140">
        <f t="shared" ref="J229:J264" si="12">H229-I229</f>
        <v>8366.5300000000279</v>
      </c>
      <c r="K229" s="140">
        <f t="shared" ref="K229:K264" si="13">I229/H229*100</f>
        <v>98.434699719363877</v>
      </c>
    </row>
    <row r="230" spans="1:11" s="61" customFormat="1" ht="18.75">
      <c r="A230" s="78"/>
      <c r="B230" s="86" t="s">
        <v>218</v>
      </c>
      <c r="C230" s="79">
        <v>992</v>
      </c>
      <c r="D230" s="80" t="s">
        <v>4</v>
      </c>
      <c r="E230" s="80" t="s">
        <v>6</v>
      </c>
      <c r="F230" s="80" t="s">
        <v>267</v>
      </c>
      <c r="G230" s="80"/>
      <c r="H230" s="107">
        <f>H231+H233+H242</f>
        <v>1874127</v>
      </c>
      <c r="I230" s="140">
        <f>I231+I242</f>
        <v>1874083.68</v>
      </c>
      <c r="J230" s="140">
        <f t="shared" si="12"/>
        <v>43.320000000065193</v>
      </c>
      <c r="K230" s="140">
        <f t="shared" si="13"/>
        <v>99.99768852377666</v>
      </c>
    </row>
    <row r="231" spans="1:11" s="61" customFormat="1" ht="56.25">
      <c r="A231" s="78"/>
      <c r="B231" s="86" t="s">
        <v>213</v>
      </c>
      <c r="C231" s="79">
        <v>992</v>
      </c>
      <c r="D231" s="80" t="s">
        <v>4</v>
      </c>
      <c r="E231" s="80" t="s">
        <v>6</v>
      </c>
      <c r="F231" s="80" t="s">
        <v>266</v>
      </c>
      <c r="G231" s="80"/>
      <c r="H231" s="107">
        <f>H232</f>
        <v>1466727</v>
      </c>
      <c r="I231" s="140">
        <f>I232</f>
        <v>1466727</v>
      </c>
      <c r="J231" s="140">
        <f t="shared" si="12"/>
        <v>0</v>
      </c>
      <c r="K231" s="140">
        <f t="shared" si="13"/>
        <v>100</v>
      </c>
    </row>
    <row r="232" spans="1:11" s="61" customFormat="1" ht="76.5" customHeight="1">
      <c r="A232" s="78"/>
      <c r="B232" s="86" t="s">
        <v>214</v>
      </c>
      <c r="C232" s="79">
        <v>992</v>
      </c>
      <c r="D232" s="80" t="s">
        <v>4</v>
      </c>
      <c r="E232" s="80" t="s">
        <v>6</v>
      </c>
      <c r="F232" s="80" t="s">
        <v>266</v>
      </c>
      <c r="G232" s="80" t="s">
        <v>215</v>
      </c>
      <c r="H232" s="114">
        <v>1466727</v>
      </c>
      <c r="I232" s="140">
        <v>1466727</v>
      </c>
      <c r="J232" s="140">
        <f t="shared" si="12"/>
        <v>0</v>
      </c>
      <c r="K232" s="140">
        <f t="shared" si="13"/>
        <v>100</v>
      </c>
    </row>
    <row r="233" spans="1:11" s="61" customFormat="1" ht="36.75" hidden="1" customHeight="1">
      <c r="A233" s="81"/>
      <c r="B233" s="86" t="s">
        <v>102</v>
      </c>
      <c r="C233" s="79">
        <v>992</v>
      </c>
      <c r="D233" s="80" t="s">
        <v>4</v>
      </c>
      <c r="E233" s="80" t="s">
        <v>6</v>
      </c>
      <c r="F233" s="80" t="s">
        <v>265</v>
      </c>
      <c r="G233" s="80"/>
      <c r="H233" s="107">
        <f>H236</f>
        <v>0</v>
      </c>
      <c r="I233" s="140"/>
      <c r="J233" s="140">
        <f t="shared" si="12"/>
        <v>0</v>
      </c>
      <c r="K233" s="140" t="e">
        <f t="shared" si="13"/>
        <v>#DIV/0!</v>
      </c>
    </row>
    <row r="234" spans="1:11" s="61" customFormat="1" ht="18.75" hidden="1">
      <c r="A234" s="81"/>
      <c r="B234" s="86" t="s">
        <v>100</v>
      </c>
      <c r="C234" s="79">
        <v>992</v>
      </c>
      <c r="D234" s="80" t="s">
        <v>4</v>
      </c>
      <c r="E234" s="80" t="s">
        <v>6</v>
      </c>
      <c r="F234" s="80" t="s">
        <v>219</v>
      </c>
      <c r="G234" s="80"/>
      <c r="H234" s="107">
        <f>H235</f>
        <v>0</v>
      </c>
      <c r="I234" s="140"/>
      <c r="J234" s="140">
        <f t="shared" si="12"/>
        <v>0</v>
      </c>
      <c r="K234" s="140" t="e">
        <f t="shared" si="13"/>
        <v>#DIV/0!</v>
      </c>
    </row>
    <row r="235" spans="1:11" s="61" customFormat="1" ht="37.5" hidden="1">
      <c r="A235" s="81"/>
      <c r="B235" s="86" t="s">
        <v>101</v>
      </c>
      <c r="C235" s="79">
        <v>992</v>
      </c>
      <c r="D235" s="80" t="s">
        <v>4</v>
      </c>
      <c r="E235" s="80" t="s">
        <v>6</v>
      </c>
      <c r="F235" s="80" t="s">
        <v>219</v>
      </c>
      <c r="G235" s="80" t="s">
        <v>211</v>
      </c>
      <c r="H235" s="107">
        <v>0</v>
      </c>
      <c r="I235" s="140"/>
      <c r="J235" s="140">
        <f t="shared" si="12"/>
        <v>0</v>
      </c>
      <c r="K235" s="140" t="e">
        <f t="shared" si="13"/>
        <v>#DIV/0!</v>
      </c>
    </row>
    <row r="236" spans="1:11" s="61" customFormat="1" ht="74.25" hidden="1" customHeight="1">
      <c r="A236" s="81"/>
      <c r="B236" s="86" t="s">
        <v>214</v>
      </c>
      <c r="C236" s="79">
        <v>992</v>
      </c>
      <c r="D236" s="80" t="s">
        <v>4</v>
      </c>
      <c r="E236" s="80" t="s">
        <v>6</v>
      </c>
      <c r="F236" s="80" t="s">
        <v>265</v>
      </c>
      <c r="G236" s="80" t="s">
        <v>215</v>
      </c>
      <c r="H236" s="107">
        <v>0</v>
      </c>
      <c r="I236" s="140"/>
      <c r="J236" s="140">
        <f t="shared" si="12"/>
        <v>0</v>
      </c>
      <c r="K236" s="140" t="e">
        <f t="shared" si="13"/>
        <v>#DIV/0!</v>
      </c>
    </row>
    <row r="237" spans="1:11" s="61" customFormat="1" ht="75" hidden="1">
      <c r="A237" s="81"/>
      <c r="B237" s="86" t="s">
        <v>264</v>
      </c>
      <c r="C237" s="79">
        <v>992</v>
      </c>
      <c r="D237" s="80" t="s">
        <v>4</v>
      </c>
      <c r="E237" s="80" t="s">
        <v>6</v>
      </c>
      <c r="F237" s="80" t="s">
        <v>263</v>
      </c>
      <c r="G237" s="80"/>
      <c r="H237" s="107">
        <f>H240+H238</f>
        <v>0</v>
      </c>
      <c r="I237" s="140"/>
      <c r="J237" s="140">
        <f t="shared" si="12"/>
        <v>0</v>
      </c>
      <c r="K237" s="140" t="e">
        <f t="shared" si="13"/>
        <v>#DIV/0!</v>
      </c>
    </row>
    <row r="238" spans="1:11" s="61" customFormat="1" ht="72" hidden="1" customHeight="1">
      <c r="A238" s="81"/>
      <c r="B238" s="86" t="str">
        <f>B246</f>
        <v>МВЦП "Охрана и сохранение объектов культурного наследия местного значения"</v>
      </c>
      <c r="C238" s="79">
        <v>992</v>
      </c>
      <c r="D238" s="80" t="s">
        <v>4</v>
      </c>
      <c r="E238" s="80" t="s">
        <v>6</v>
      </c>
      <c r="F238" s="80" t="s">
        <v>263</v>
      </c>
      <c r="G238" s="80" t="s">
        <v>215</v>
      </c>
      <c r="H238" s="107">
        <v>0</v>
      </c>
      <c r="I238" s="140"/>
      <c r="J238" s="140">
        <f t="shared" si="12"/>
        <v>0</v>
      </c>
      <c r="K238" s="140" t="e">
        <f t="shared" si="13"/>
        <v>#DIV/0!</v>
      </c>
    </row>
    <row r="239" spans="1:11" s="61" customFormat="1" ht="76.5" hidden="1" customHeight="1">
      <c r="A239" s="81"/>
      <c r="B239" s="86" t="s">
        <v>214</v>
      </c>
      <c r="C239" s="79">
        <v>992</v>
      </c>
      <c r="D239" s="80" t="s">
        <v>4</v>
      </c>
      <c r="E239" s="80" t="s">
        <v>6</v>
      </c>
      <c r="F239" s="80" t="s">
        <v>262</v>
      </c>
      <c r="G239" s="80" t="s">
        <v>215</v>
      </c>
      <c r="H239" s="107">
        <v>0</v>
      </c>
      <c r="I239" s="140"/>
      <c r="J239" s="140">
        <f t="shared" si="12"/>
        <v>0</v>
      </c>
      <c r="K239" s="140" t="e">
        <f t="shared" si="13"/>
        <v>#DIV/0!</v>
      </c>
    </row>
    <row r="240" spans="1:11" s="61" customFormat="1" ht="74.25" hidden="1" customHeight="1">
      <c r="A240" s="78"/>
      <c r="B240" s="86" t="s">
        <v>261</v>
      </c>
      <c r="C240" s="79">
        <v>992</v>
      </c>
      <c r="D240" s="80" t="s">
        <v>4</v>
      </c>
      <c r="E240" s="80" t="s">
        <v>6</v>
      </c>
      <c r="F240" s="80" t="s">
        <v>260</v>
      </c>
      <c r="G240" s="80"/>
      <c r="H240" s="107">
        <f>H241</f>
        <v>0</v>
      </c>
      <c r="I240" s="140"/>
      <c r="J240" s="140">
        <f t="shared" si="12"/>
        <v>0</v>
      </c>
      <c r="K240" s="140" t="e">
        <f t="shared" si="13"/>
        <v>#DIV/0!</v>
      </c>
    </row>
    <row r="241" spans="1:11" s="61" customFormat="1" ht="74.25" hidden="1" customHeight="1">
      <c r="A241" s="78"/>
      <c r="B241" s="86" t="s">
        <v>214</v>
      </c>
      <c r="C241" s="79">
        <v>992</v>
      </c>
      <c r="D241" s="80" t="s">
        <v>4</v>
      </c>
      <c r="E241" s="80" t="s">
        <v>6</v>
      </c>
      <c r="F241" s="80" t="s">
        <v>260</v>
      </c>
      <c r="G241" s="80" t="s">
        <v>215</v>
      </c>
      <c r="H241" s="107">
        <v>0</v>
      </c>
      <c r="I241" s="140"/>
      <c r="J241" s="140">
        <f t="shared" si="12"/>
        <v>0</v>
      </c>
      <c r="K241" s="140" t="e">
        <f t="shared" si="13"/>
        <v>#DIV/0!</v>
      </c>
    </row>
    <row r="242" spans="1:11" s="61" customFormat="1" ht="37.5" customHeight="1">
      <c r="A242" s="78"/>
      <c r="B242" s="86" t="s">
        <v>102</v>
      </c>
      <c r="C242" s="79">
        <v>992</v>
      </c>
      <c r="D242" s="80" t="s">
        <v>4</v>
      </c>
      <c r="E242" s="80" t="s">
        <v>6</v>
      </c>
      <c r="F242" s="80" t="s">
        <v>259</v>
      </c>
      <c r="G242" s="80"/>
      <c r="H242" s="107">
        <f>H243</f>
        <v>407400</v>
      </c>
      <c r="I242" s="140">
        <f>I243</f>
        <v>407356.68</v>
      </c>
      <c r="J242" s="140">
        <f t="shared" si="12"/>
        <v>43.320000000006985</v>
      </c>
      <c r="K242" s="140">
        <f t="shared" si="13"/>
        <v>99.989366715758464</v>
      </c>
    </row>
    <row r="243" spans="1:11" s="61" customFormat="1" ht="71.25" customHeight="1">
      <c r="A243" s="78"/>
      <c r="B243" s="86" t="s">
        <v>214</v>
      </c>
      <c r="C243" s="79">
        <v>992</v>
      </c>
      <c r="D243" s="80" t="s">
        <v>4</v>
      </c>
      <c r="E243" s="80" t="s">
        <v>6</v>
      </c>
      <c r="F243" s="80" t="s">
        <v>259</v>
      </c>
      <c r="G243" s="80" t="s">
        <v>215</v>
      </c>
      <c r="H243" s="107">
        <v>407400</v>
      </c>
      <c r="I243" s="140">
        <v>407356.68</v>
      </c>
      <c r="J243" s="140">
        <f t="shared" si="12"/>
        <v>43.320000000006985</v>
      </c>
      <c r="K243" s="140">
        <f t="shared" si="13"/>
        <v>99.989366715758464</v>
      </c>
    </row>
    <row r="244" spans="1:11" s="61" customFormat="1" ht="36" customHeight="1">
      <c r="A244" s="81"/>
      <c r="B244" s="116" t="s">
        <v>258</v>
      </c>
      <c r="C244" s="73">
        <v>992</v>
      </c>
      <c r="D244" s="82" t="s">
        <v>4</v>
      </c>
      <c r="E244" s="82" t="s">
        <v>18</v>
      </c>
      <c r="F244" s="82"/>
      <c r="G244" s="82"/>
      <c r="H244" s="70">
        <f t="shared" ref="H244:I247" si="14">H245</f>
        <v>388282</v>
      </c>
      <c r="I244" s="139">
        <f t="shared" si="14"/>
        <v>380174.37</v>
      </c>
      <c r="J244" s="139">
        <f t="shared" si="12"/>
        <v>8107.6300000000047</v>
      </c>
      <c r="K244" s="139">
        <f t="shared" si="13"/>
        <v>97.911922262685366</v>
      </c>
    </row>
    <row r="245" spans="1:11" s="61" customFormat="1" ht="108.75" customHeight="1">
      <c r="A245" s="81"/>
      <c r="B245" s="86" t="s">
        <v>257</v>
      </c>
      <c r="C245" s="79">
        <v>992</v>
      </c>
      <c r="D245" s="80" t="s">
        <v>4</v>
      </c>
      <c r="E245" s="80" t="s">
        <v>18</v>
      </c>
      <c r="F245" s="80" t="s">
        <v>256</v>
      </c>
      <c r="G245" s="80"/>
      <c r="H245" s="107">
        <f t="shared" si="14"/>
        <v>388282</v>
      </c>
      <c r="I245" s="140">
        <f t="shared" si="14"/>
        <v>380174.37</v>
      </c>
      <c r="J245" s="140">
        <f t="shared" si="12"/>
        <v>8107.6300000000047</v>
      </c>
      <c r="K245" s="140">
        <f t="shared" si="13"/>
        <v>97.911922262685366</v>
      </c>
    </row>
    <row r="246" spans="1:11" s="61" customFormat="1" ht="54" customHeight="1">
      <c r="A246" s="81"/>
      <c r="B246" s="86" t="s">
        <v>255</v>
      </c>
      <c r="C246" s="79">
        <v>992</v>
      </c>
      <c r="D246" s="80" t="s">
        <v>4</v>
      </c>
      <c r="E246" s="80" t="s">
        <v>18</v>
      </c>
      <c r="F246" s="80" t="s">
        <v>254</v>
      </c>
      <c r="G246" s="80"/>
      <c r="H246" s="107">
        <f t="shared" si="14"/>
        <v>388282</v>
      </c>
      <c r="I246" s="140">
        <f t="shared" si="14"/>
        <v>380174.37</v>
      </c>
      <c r="J246" s="140">
        <f t="shared" si="12"/>
        <v>8107.6300000000047</v>
      </c>
      <c r="K246" s="140">
        <f t="shared" si="13"/>
        <v>97.911922262685366</v>
      </c>
    </row>
    <row r="247" spans="1:11" s="61" customFormat="1" ht="54" customHeight="1">
      <c r="A247" s="81"/>
      <c r="B247" s="86" t="s">
        <v>253</v>
      </c>
      <c r="C247" s="79">
        <v>992</v>
      </c>
      <c r="D247" s="80" t="s">
        <v>4</v>
      </c>
      <c r="E247" s="80" t="s">
        <v>18</v>
      </c>
      <c r="F247" s="80" t="s">
        <v>252</v>
      </c>
      <c r="G247" s="80"/>
      <c r="H247" s="107">
        <f t="shared" si="14"/>
        <v>388282</v>
      </c>
      <c r="I247" s="140">
        <f t="shared" si="14"/>
        <v>380174.37</v>
      </c>
      <c r="J247" s="140">
        <f t="shared" si="12"/>
        <v>8107.6300000000047</v>
      </c>
      <c r="K247" s="140">
        <f t="shared" si="13"/>
        <v>97.911922262685366</v>
      </c>
    </row>
    <row r="248" spans="1:11" s="61" customFormat="1" ht="70.5" customHeight="1">
      <c r="A248" s="81"/>
      <c r="B248" s="86" t="s">
        <v>214</v>
      </c>
      <c r="C248" s="79">
        <v>992</v>
      </c>
      <c r="D248" s="80" t="s">
        <v>4</v>
      </c>
      <c r="E248" s="80" t="s">
        <v>18</v>
      </c>
      <c r="F248" s="80" t="s">
        <v>252</v>
      </c>
      <c r="G248" s="80" t="s">
        <v>215</v>
      </c>
      <c r="H248" s="107">
        <v>388282</v>
      </c>
      <c r="I248" s="140">
        <v>380174.37</v>
      </c>
      <c r="J248" s="140">
        <f t="shared" si="12"/>
        <v>8107.6300000000047</v>
      </c>
      <c r="K248" s="140">
        <f t="shared" si="13"/>
        <v>97.911922262685366</v>
      </c>
    </row>
    <row r="249" spans="1:11" s="61" customFormat="1" ht="18.75" customHeight="1">
      <c r="A249" s="89"/>
      <c r="B249" s="115" t="s">
        <v>220</v>
      </c>
      <c r="C249" s="73">
        <v>992</v>
      </c>
      <c r="D249" s="82" t="s">
        <v>3</v>
      </c>
      <c r="E249" s="82" t="s">
        <v>23</v>
      </c>
      <c r="F249" s="82"/>
      <c r="G249" s="82"/>
      <c r="H249" s="70">
        <f>H250+H254</f>
        <v>127718</v>
      </c>
      <c r="I249" s="139">
        <f>I250</f>
        <v>127631</v>
      </c>
      <c r="J249" s="139">
        <f t="shared" si="12"/>
        <v>87</v>
      </c>
      <c r="K249" s="139">
        <f t="shared" si="13"/>
        <v>99.931881175715247</v>
      </c>
    </row>
    <row r="250" spans="1:11" s="61" customFormat="1" ht="18.75">
      <c r="A250" s="78"/>
      <c r="B250" s="86" t="s">
        <v>221</v>
      </c>
      <c r="C250" s="79">
        <v>992</v>
      </c>
      <c r="D250" s="80" t="s">
        <v>3</v>
      </c>
      <c r="E250" s="80" t="s">
        <v>6</v>
      </c>
      <c r="F250" s="80"/>
      <c r="G250" s="80"/>
      <c r="H250" s="107">
        <f>H251</f>
        <v>127718</v>
      </c>
      <c r="I250" s="140">
        <f>I251</f>
        <v>127631</v>
      </c>
      <c r="J250" s="140">
        <f t="shared" si="12"/>
        <v>87</v>
      </c>
      <c r="K250" s="140">
        <f t="shared" si="13"/>
        <v>99.931881175715247</v>
      </c>
    </row>
    <row r="251" spans="1:11" s="61" customFormat="1" ht="36.75" customHeight="1">
      <c r="A251" s="81"/>
      <c r="B251" s="86" t="s">
        <v>222</v>
      </c>
      <c r="C251" s="79">
        <v>992</v>
      </c>
      <c r="D251" s="80" t="s">
        <v>3</v>
      </c>
      <c r="E251" s="80" t="s">
        <v>6</v>
      </c>
      <c r="F251" s="80" t="s">
        <v>251</v>
      </c>
      <c r="G251" s="80"/>
      <c r="H251" s="107">
        <f>H252</f>
        <v>127718</v>
      </c>
      <c r="I251" s="140">
        <f>I253</f>
        <v>127631</v>
      </c>
      <c r="J251" s="140">
        <f t="shared" si="12"/>
        <v>87</v>
      </c>
      <c r="K251" s="140">
        <f t="shared" si="13"/>
        <v>99.931881175715247</v>
      </c>
    </row>
    <row r="252" spans="1:11" s="61" customFormat="1" ht="36" hidden="1" customHeight="1">
      <c r="A252" s="81"/>
      <c r="B252" s="86" t="s">
        <v>54</v>
      </c>
      <c r="C252" s="79">
        <v>992</v>
      </c>
      <c r="D252" s="80" t="s">
        <v>3</v>
      </c>
      <c r="E252" s="80" t="s">
        <v>6</v>
      </c>
      <c r="F252" s="80" t="s">
        <v>250</v>
      </c>
      <c r="G252" s="80"/>
      <c r="H252" s="107">
        <f>H253</f>
        <v>127718</v>
      </c>
      <c r="I252" s="140"/>
      <c r="J252" s="140">
        <f t="shared" si="12"/>
        <v>127718</v>
      </c>
      <c r="K252" s="140">
        <f t="shared" si="13"/>
        <v>0</v>
      </c>
    </row>
    <row r="253" spans="1:11" s="61" customFormat="1" ht="37.5" customHeight="1">
      <c r="A253" s="81"/>
      <c r="B253" s="86" t="s">
        <v>224</v>
      </c>
      <c r="C253" s="79">
        <v>992</v>
      </c>
      <c r="D253" s="80" t="s">
        <v>3</v>
      </c>
      <c r="E253" s="80" t="s">
        <v>6</v>
      </c>
      <c r="F253" s="80" t="s">
        <v>250</v>
      </c>
      <c r="G253" s="80"/>
      <c r="H253" s="107">
        <f>H258</f>
        <v>127718</v>
      </c>
      <c r="I253" s="140">
        <f>I258</f>
        <v>127631</v>
      </c>
      <c r="J253" s="140">
        <f t="shared" si="12"/>
        <v>87</v>
      </c>
      <c r="K253" s="140">
        <f t="shared" si="13"/>
        <v>99.931881175715247</v>
      </c>
    </row>
    <row r="254" spans="1:11" s="61" customFormat="1" ht="18.75" hidden="1">
      <c r="A254" s="81"/>
      <c r="B254" s="115" t="s">
        <v>225</v>
      </c>
      <c r="C254" s="73">
        <v>992</v>
      </c>
      <c r="D254" s="82" t="s">
        <v>3</v>
      </c>
      <c r="E254" s="82" t="s">
        <v>7</v>
      </c>
      <c r="F254" s="82"/>
      <c r="G254" s="82"/>
      <c r="H254" s="70">
        <f>H255</f>
        <v>0</v>
      </c>
      <c r="I254" s="140"/>
      <c r="J254" s="140">
        <f t="shared" si="12"/>
        <v>0</v>
      </c>
      <c r="K254" s="140" t="e">
        <f t="shared" si="13"/>
        <v>#DIV/0!</v>
      </c>
    </row>
    <row r="255" spans="1:11" s="61" customFormat="1" ht="37.5" hidden="1">
      <c r="A255" s="81"/>
      <c r="B255" s="86" t="s">
        <v>206</v>
      </c>
      <c r="C255" s="79">
        <v>992</v>
      </c>
      <c r="D255" s="80" t="s">
        <v>3</v>
      </c>
      <c r="E255" s="80" t="s">
        <v>7</v>
      </c>
      <c r="F255" s="80" t="s">
        <v>51</v>
      </c>
      <c r="G255" s="80"/>
      <c r="H255" s="107">
        <f>H256</f>
        <v>0</v>
      </c>
      <c r="I255" s="140"/>
      <c r="J255" s="140">
        <f t="shared" si="12"/>
        <v>0</v>
      </c>
      <c r="K255" s="140" t="e">
        <f t="shared" si="13"/>
        <v>#DIV/0!</v>
      </c>
    </row>
    <row r="256" spans="1:11" s="61" customFormat="1" ht="75.75" hidden="1" customHeight="1">
      <c r="A256" s="81"/>
      <c r="B256" s="86" t="s">
        <v>226</v>
      </c>
      <c r="C256" s="79">
        <v>992</v>
      </c>
      <c r="D256" s="80" t="s">
        <v>3</v>
      </c>
      <c r="E256" s="80" t="s">
        <v>7</v>
      </c>
      <c r="F256" s="80" t="s">
        <v>227</v>
      </c>
      <c r="G256" s="80"/>
      <c r="H256" s="107">
        <f>H257</f>
        <v>0</v>
      </c>
      <c r="I256" s="140"/>
      <c r="J256" s="140">
        <f t="shared" si="12"/>
        <v>0</v>
      </c>
      <c r="K256" s="140" t="e">
        <f t="shared" si="13"/>
        <v>#DIV/0!</v>
      </c>
    </row>
    <row r="257" spans="1:11" s="61" customFormat="1" ht="18.75" hidden="1">
      <c r="A257" s="81"/>
      <c r="B257" s="86" t="s">
        <v>155</v>
      </c>
      <c r="C257" s="79">
        <v>992</v>
      </c>
      <c r="D257" s="80" t="s">
        <v>3</v>
      </c>
      <c r="E257" s="80" t="s">
        <v>7</v>
      </c>
      <c r="F257" s="80" t="s">
        <v>227</v>
      </c>
      <c r="G257" s="80" t="s">
        <v>156</v>
      </c>
      <c r="H257" s="107">
        <v>0</v>
      </c>
      <c r="I257" s="140"/>
      <c r="J257" s="140">
        <f t="shared" si="12"/>
        <v>0</v>
      </c>
      <c r="K257" s="140" t="e">
        <f t="shared" si="13"/>
        <v>#DIV/0!</v>
      </c>
    </row>
    <row r="258" spans="1:11" s="61" customFormat="1" ht="56.25">
      <c r="A258" s="81"/>
      <c r="B258" s="86" t="s">
        <v>133</v>
      </c>
      <c r="C258" s="79">
        <v>992</v>
      </c>
      <c r="D258" s="80" t="s">
        <v>3</v>
      </c>
      <c r="E258" s="80" t="s">
        <v>6</v>
      </c>
      <c r="F258" s="80" t="s">
        <v>250</v>
      </c>
      <c r="G258" s="80" t="s">
        <v>134</v>
      </c>
      <c r="H258" s="114">
        <v>127718</v>
      </c>
      <c r="I258" s="140">
        <v>127631</v>
      </c>
      <c r="J258" s="140">
        <f t="shared" si="12"/>
        <v>87</v>
      </c>
      <c r="K258" s="140">
        <f t="shared" si="13"/>
        <v>99.931881175715247</v>
      </c>
    </row>
    <row r="259" spans="1:11" ht="21" customHeight="1">
      <c r="A259" s="74"/>
      <c r="B259" s="115" t="s">
        <v>104</v>
      </c>
      <c r="C259" s="73">
        <v>992</v>
      </c>
      <c r="D259" s="82" t="s">
        <v>62</v>
      </c>
      <c r="E259" s="82" t="s">
        <v>23</v>
      </c>
      <c r="F259" s="82"/>
      <c r="G259" s="82"/>
      <c r="H259" s="70">
        <f t="shared" ref="H259:I263" si="15">H260</f>
        <v>250000</v>
      </c>
      <c r="I259" s="142">
        <f t="shared" si="15"/>
        <v>189570</v>
      </c>
      <c r="J259" s="139">
        <f t="shared" si="12"/>
        <v>60430</v>
      </c>
      <c r="K259" s="139">
        <f t="shared" si="13"/>
        <v>75.827999999999989</v>
      </c>
    </row>
    <row r="260" spans="1:11" ht="36.75" customHeight="1">
      <c r="A260" s="83"/>
      <c r="B260" s="86" t="s">
        <v>228</v>
      </c>
      <c r="C260" s="79">
        <v>992</v>
      </c>
      <c r="D260" s="80" t="s">
        <v>62</v>
      </c>
      <c r="E260" s="80" t="s">
        <v>18</v>
      </c>
      <c r="F260" s="80"/>
      <c r="G260" s="80"/>
      <c r="H260" s="107">
        <f t="shared" si="15"/>
        <v>250000</v>
      </c>
      <c r="I260" s="143">
        <f t="shared" si="15"/>
        <v>189570</v>
      </c>
      <c r="J260" s="140">
        <f t="shared" si="12"/>
        <v>60430</v>
      </c>
      <c r="K260" s="140">
        <f t="shared" si="13"/>
        <v>75.827999999999989</v>
      </c>
    </row>
    <row r="261" spans="1:11" ht="56.25">
      <c r="A261" s="74"/>
      <c r="B261" s="86" t="s">
        <v>249</v>
      </c>
      <c r="C261" s="79">
        <v>992</v>
      </c>
      <c r="D261" s="80" t="s">
        <v>62</v>
      </c>
      <c r="E261" s="80" t="s">
        <v>18</v>
      </c>
      <c r="F261" s="80" t="s">
        <v>128</v>
      </c>
      <c r="G261" s="80"/>
      <c r="H261" s="107">
        <f t="shared" si="15"/>
        <v>250000</v>
      </c>
      <c r="I261" s="143">
        <f t="shared" si="15"/>
        <v>189570</v>
      </c>
      <c r="J261" s="140">
        <f t="shared" si="12"/>
        <v>60430</v>
      </c>
      <c r="K261" s="140">
        <f t="shared" si="13"/>
        <v>75.827999999999989</v>
      </c>
    </row>
    <row r="262" spans="1:11" ht="56.25">
      <c r="A262" s="74"/>
      <c r="B262" s="86" t="s">
        <v>229</v>
      </c>
      <c r="C262" s="79">
        <v>992</v>
      </c>
      <c r="D262" s="80" t="s">
        <v>62</v>
      </c>
      <c r="E262" s="80" t="s">
        <v>18</v>
      </c>
      <c r="F262" s="80" t="s">
        <v>248</v>
      </c>
      <c r="G262" s="80"/>
      <c r="H262" s="107">
        <f t="shared" si="15"/>
        <v>250000</v>
      </c>
      <c r="I262" s="143">
        <f t="shared" si="15"/>
        <v>189570</v>
      </c>
      <c r="J262" s="140">
        <f t="shared" si="12"/>
        <v>60430</v>
      </c>
      <c r="K262" s="140">
        <f t="shared" si="13"/>
        <v>75.827999999999989</v>
      </c>
    </row>
    <row r="263" spans="1:11" ht="38.25" customHeight="1">
      <c r="A263" s="74"/>
      <c r="B263" s="86" t="s">
        <v>149</v>
      </c>
      <c r="C263" s="79">
        <v>992</v>
      </c>
      <c r="D263" s="80" t="s">
        <v>62</v>
      </c>
      <c r="E263" s="80" t="s">
        <v>18</v>
      </c>
      <c r="F263" s="80" t="s">
        <v>247</v>
      </c>
      <c r="G263" s="80"/>
      <c r="H263" s="107">
        <f t="shared" si="15"/>
        <v>250000</v>
      </c>
      <c r="I263" s="143">
        <f t="shared" si="15"/>
        <v>189570</v>
      </c>
      <c r="J263" s="140">
        <f t="shared" si="12"/>
        <v>60430</v>
      </c>
      <c r="K263" s="140">
        <f t="shared" si="13"/>
        <v>75.827999999999989</v>
      </c>
    </row>
    <row r="264" spans="1:11" ht="56.25">
      <c r="A264" s="74"/>
      <c r="B264" s="86" t="s">
        <v>133</v>
      </c>
      <c r="C264" s="79">
        <v>992</v>
      </c>
      <c r="D264" s="80" t="s">
        <v>62</v>
      </c>
      <c r="E264" s="80" t="s">
        <v>18</v>
      </c>
      <c r="F264" s="80" t="s">
        <v>247</v>
      </c>
      <c r="G264" s="80" t="s">
        <v>134</v>
      </c>
      <c r="H264" s="114">
        <v>250000</v>
      </c>
      <c r="I264" s="143">
        <v>189570</v>
      </c>
      <c r="J264" s="140">
        <f t="shared" si="12"/>
        <v>60430</v>
      </c>
      <c r="K264" s="140">
        <f t="shared" si="13"/>
        <v>75.827999999999989</v>
      </c>
    </row>
    <row r="265" spans="1:11" s="102" customFormat="1" ht="18.75">
      <c r="A265" s="74"/>
      <c r="B265" s="149"/>
      <c r="C265" s="98"/>
      <c r="D265" s="99"/>
      <c r="E265" s="99"/>
      <c r="F265" s="99"/>
      <c r="G265" s="99"/>
      <c r="H265" s="100"/>
      <c r="I265" s="101"/>
      <c r="J265" s="101"/>
    </row>
    <row r="266" spans="1:11" ht="18.75">
      <c r="A266" s="103" t="s">
        <v>230</v>
      </c>
      <c r="B266" s="90"/>
      <c r="H266" s="97"/>
    </row>
    <row r="267" spans="1:11" ht="18.75">
      <c r="A267" s="104" t="s">
        <v>233</v>
      </c>
      <c r="B267" s="90"/>
      <c r="H267" s="105"/>
    </row>
    <row r="268" spans="1:11" ht="18.75">
      <c r="A268" s="104" t="s">
        <v>115</v>
      </c>
      <c r="H268" s="112"/>
      <c r="J268" s="112" t="s">
        <v>114</v>
      </c>
    </row>
  </sheetData>
  <mergeCells count="14">
    <mergeCell ref="I12:I13"/>
    <mergeCell ref="J12:J13"/>
    <mergeCell ref="K12:K13"/>
    <mergeCell ref="H2:K2"/>
    <mergeCell ref="H3:K3"/>
    <mergeCell ref="H4:K4"/>
    <mergeCell ref="H5:K5"/>
    <mergeCell ref="H7:K7"/>
    <mergeCell ref="B10:J10"/>
    <mergeCell ref="A12:A13"/>
    <mergeCell ref="B12:B13"/>
    <mergeCell ref="D12:G12"/>
    <mergeCell ref="H12:H13"/>
    <mergeCell ref="C9:H9"/>
  </mergeCells>
  <printOptions horizontalCentered="1"/>
  <pageMargins left="1.1811023622047245" right="0.39370078740157483" top="0.59055118110236227" bottom="0.78740157480314965" header="0.31496062992125984" footer="0.31496062992125984"/>
  <pageSetup paperSize="9" scale="9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источн №3</vt:lpstr>
      <vt:lpstr>ФК</vt:lpstr>
      <vt:lpstr>№5</vt:lpstr>
      <vt:lpstr>'источн №3'!Заголовки_для_печати</vt:lpstr>
      <vt:lpstr>ФК!Заголовки_для_печати</vt:lpstr>
      <vt:lpstr>№5!Область_печати</vt:lpstr>
      <vt:lpstr>ФК!Область_печати</vt:lpstr>
    </vt:vector>
  </TitlesOfParts>
  <Company>df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FuckYouBill</cp:lastModifiedBy>
  <cp:lastPrinted>2016-05-13T07:50:12Z</cp:lastPrinted>
  <dcterms:created xsi:type="dcterms:W3CDTF">2002-09-30T07:49:23Z</dcterms:created>
  <dcterms:modified xsi:type="dcterms:W3CDTF">2016-05-13T07:50:14Z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</Properties>
</file>